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7 Кв эт" sheetId="1" r:id="rId1"/>
  </sheets>
  <definedNames>
    <definedName name="_xlnm._FilterDatabase" localSheetId="0" hidden="1">'17 Кв эт'!$A$20:$BS$344</definedName>
    <definedName name="Z_0166F564_6860_4A4D_BCAA_7E652E2AE38D_.wvu.FilterData" localSheetId="0" hidden="1">'17 Кв эт'!$A$20:$BC$345</definedName>
    <definedName name="Z_06A3F353_51B3_4A72_AD0A_D70EC1B6E0CE_.wvu.FilterData" localSheetId="0" hidden="1">'17 Кв эт'!$A$20:$BC$345</definedName>
    <definedName name="Z_088DDB23_A641_4B44_A201_88406A4DE010_.wvu.FilterData" localSheetId="0" hidden="1">'17 Кв эт'!$A$20:$BS$345</definedName>
    <definedName name="Z_0A56C8BB_F57D_4E95_9156_3312F9525C5E_.wvu.FilterData" localSheetId="0" hidden="1">'17 Кв эт'!$A$20:$BC$345</definedName>
    <definedName name="Z_0D93C89F_D6DE_45E3_8D65_4852C654EFF1_.wvu.FilterData" localSheetId="0" hidden="1">'17 Кв эт'!$A$21:$BC$345</definedName>
    <definedName name="Z_0D93C89F_D6DE_45E3_8D65_4852C654EFF1_.wvu.PrintArea" localSheetId="0" hidden="1">'17 Кв эт'!#REF!</definedName>
    <definedName name="Z_0D93C89F_D6DE_45E3_8D65_4852C654EFF1_.wvu.Rows" localSheetId="0" hidden="1">'17 Кв эт'!$1:$15</definedName>
    <definedName name="Z_0E0DBF37_FD60_485E_90B7_0ECFCABDB94B_.wvu.FilterData" localSheetId="0" hidden="1">'17 Кв эт'!$A$20:$BS$345</definedName>
    <definedName name="Z_1017E5F6_993F_45C9_9841_6CF924CF1200_.wvu.FilterData" localSheetId="0" hidden="1">'17 Кв эт'!$A$20:$BC$345</definedName>
    <definedName name="Z_12DE1D8C_2E36_443D_8681_573806BBC37D_.wvu.FilterData" localSheetId="0" hidden="1">'17 Кв эт'!$A$20:$BC$345</definedName>
    <definedName name="Z_1470A267_A675_4CA9_A66C_50B69FF85DA3_.wvu.FilterData" localSheetId="0" hidden="1">'17 Кв эт'!$A$21:$BC$345</definedName>
    <definedName name="Z_14C0D566_BDEB_4271_9571_98D5D2DB18B5_.wvu.FilterData" localSheetId="0" hidden="1">'17 Кв эт'!$A$20:$BS$345</definedName>
    <definedName name="Z_1ADBF35A_7081_4C48_A57C_EEA67D345CF8_.wvu.FilterData" localSheetId="0" hidden="1">'17 Кв эт'!$A$20:$BS$345</definedName>
    <definedName name="Z_1DD73D6D_9C2B_432B_A010_F3AA4D1268AD_.wvu.FilterData" localSheetId="0" hidden="1">'17 Кв эт'!$A$21:$BC$345</definedName>
    <definedName name="Z_20AAFC08_A47D_4708_AC7F_903FE11B5AF2_.wvu.FilterData" localSheetId="0" hidden="1">'17 Кв эт'!$A$21:$BC$345</definedName>
    <definedName name="Z_22CC746E_54D1_4507_8DEF_6253763F7EE1_.wvu.FilterData" localSheetId="0" hidden="1">'17 Кв эт'!$21:$345</definedName>
    <definedName name="Z_25469916_69C2_4626_B683_12DEB4FADEB0_.wvu.FilterData" localSheetId="0" hidden="1">'17 Кв эт'!$A$20:$BS$345</definedName>
    <definedName name="Z_25862A18_8E78_4D41_8EFD_19CA8EC7C35F_.wvu.FilterData" localSheetId="0" hidden="1">'17 Кв эт'!$A$20:$BS$345</definedName>
    <definedName name="Z_2A330BE1_72FD_4B45_BD11_874292242866_.wvu.FilterData" localSheetId="0" hidden="1">'17 Кв эт'!$A$21:$BI$345</definedName>
    <definedName name="Z_2BEAEC1A_B298_460D_A9B3_D140F87D3672_.wvu.FilterData" localSheetId="0" hidden="1">'17 Кв эт'!$A$20:$BC$345</definedName>
    <definedName name="Z_31D28A06_466F_4D16_A108_73C7E2B9C32A_.wvu.FilterData" localSheetId="0" hidden="1">'17 Кв эт'!$A$20:$BC$345</definedName>
    <definedName name="Z_3E520E1B_F34B_498F_8FF1_F06CA90FBFAA_.wvu.FilterData" localSheetId="0" hidden="1">'17 Кв эт'!#REF!</definedName>
    <definedName name="Z_438014B8_BC67_43B5_AD6B_209AAB37752D_.wvu.FilterData" localSheetId="0" hidden="1">'17 Кв эт'!$A$21:$BI$345</definedName>
    <definedName name="Z_4ACF0CD6_B518_4631_97D0_FF93F2411DDC_.wvu.FilterData" localSheetId="0" hidden="1">'17 Кв эт'!$A$20:$BC$345</definedName>
    <definedName name="Z_57B90536_E403_481F_B537_76A8A1190347_.wvu.FilterData" localSheetId="0" hidden="1">'17 Кв эт'!$21:$345</definedName>
    <definedName name="Z_57B90536_E403_481F_B537_76A8A1190347_.wvu.PrintArea" localSheetId="0" hidden="1">'17 Кв эт'!$A$1:$BC$345</definedName>
    <definedName name="Z_5DB7E5BF_CEC1_42A1_9C83_A7788781F5A9_.wvu.FilterData" localSheetId="0" hidden="1">'17 Кв эт'!$21:$345</definedName>
    <definedName name="Z_5E8FE31B_7F49_434D_B3CA_C95CD0DA391B_.wvu.FilterData" localSheetId="0" hidden="1">'17 Кв эт'!$A$21:$BI$345</definedName>
    <definedName name="Z_655DFEB5_C371_40DD_82FC_2F6B360E2859_.wvu.FilterData" localSheetId="0" hidden="1">'17 Кв эт'!$A$20:$BC$345</definedName>
    <definedName name="Z_66D403AB_EA89_4957_AA3A_9374DB17FF5F_.wvu.FilterData" localSheetId="0" hidden="1">'17 Кв эт'!$20:$345</definedName>
    <definedName name="Z_69A29897_1D67_46B2_9C0C_AA0ADAC9AB8C_.wvu.FilterData" localSheetId="0" hidden="1">'17 Кв эт'!$A$20:$BC$345</definedName>
    <definedName name="Z_6A6CA2DE_E202_4C2C_9E51_D61596FE3BE4_.wvu.FilterData" localSheetId="0" hidden="1">'17 Кв эт'!$A$20:$BC$345</definedName>
    <definedName name="Z_6A7E002B_8921_4A6C_97BD_CAAFD32E4193_.wvu.FilterData" localSheetId="0" hidden="1">'17 Кв эт'!$A$20:$WQP$345</definedName>
    <definedName name="Z_6F44D24F_ECA5_4345_B508_90A8B5AE98CD_.wvu.Cols" localSheetId="0" hidden="1">'17 Кв эт'!$E:$X,'17 Кв эт'!$AD:$BC</definedName>
    <definedName name="Z_6F44D24F_ECA5_4345_B508_90A8B5AE98CD_.wvu.FilterData" localSheetId="0" hidden="1">'17 Кв эт'!$A$20:$BS$345</definedName>
    <definedName name="Z_6FC8CDDA_2F22_43F0_A6F6_3C1F10ECFB0A_.wvu.FilterData" localSheetId="0" hidden="1">'17 Кв эт'!$A$20:$BC$345</definedName>
    <definedName name="Z_71E85123_829D_4689_BBD5_458F31333441_.wvu.FilterData" localSheetId="0" hidden="1">'17 Кв эт'!$A$21:$BI$345</definedName>
    <definedName name="Z_76B2CB0E_CEFE_4EB8_98D5_1549117C705E_.wvu.FilterData" localSheetId="0" hidden="1">'17 Кв эт'!$21:$345</definedName>
    <definedName name="Z_76DC8556_BB23_4A58_BA2F_54711D3D0E4E_.wvu.FilterData" localSheetId="0" hidden="1">'17 Кв эт'!$A$20:$BS$345</definedName>
    <definedName name="Z_77385FB2_A4B0_41BA_AF7C_019B33D71453_.wvu.FilterData" localSheetId="0" hidden="1">'17 Кв эт'!$A$20:$BS$345</definedName>
    <definedName name="Z_84115113_B222_4DEE_BC7D_2DE479502603_.wvu.FilterData" localSheetId="0" hidden="1">'17 Кв эт'!$A$21:$BC$345</definedName>
    <definedName name="Z_84623340_CF58_4BC5_A988_3823C261B227_.wvu.FilterData" localSheetId="0" hidden="1">'17 Кв эт'!$A$21:$BC$345</definedName>
    <definedName name="Z_84623340_CF58_4BC5_A988_3823C261B227_.wvu.PrintArea" localSheetId="0" hidden="1">'17 Кв эт'!#REF!</definedName>
    <definedName name="Z_9B430562_8070_4258_8703_BFAE6EBDC58C_.wvu.FilterData" localSheetId="0" hidden="1">'17 Кв эт'!$A$21:$BC$345</definedName>
    <definedName name="Z_A828C0E4_02B6_47D2_81F6_4D00B4CDDD76_.wvu.FilterData" localSheetId="0" hidden="1">'17 Кв эт'!$A$21:$BC$345</definedName>
    <definedName name="Z_A828C0E4_02B6_47D2_81F6_4D00B4CDDD76_.wvu.PrintArea" localSheetId="0" hidden="1">'17 Кв эт'!#REF!</definedName>
    <definedName name="Z_A8E6238A_3E47_434B_B527_BB19EEE0EF57_.wvu.FilterData" localSheetId="0" hidden="1">'17 Кв эт'!$21:$345</definedName>
    <definedName name="Z_AC71B388_5FE0_4A9D_8A8E_E18D1F00B0E3_.wvu.FilterData" localSheetId="0" hidden="1">'17 Кв эт'!$A$20:$BC$345</definedName>
    <definedName name="Z_B67F72CC_5B08_4152_B04C_8E7C4B7E3EDA_.wvu.FilterData" localSheetId="0" hidden="1">'17 Кв эт'!$A$21:$WTV$345</definedName>
    <definedName name="Z_BDCFAB3B_193D_4613_ADB3_826DDAB1D3E4_.wvu.FilterData" localSheetId="0" hidden="1">'17 Кв эт'!$A$20:$BC$345</definedName>
    <definedName name="Z_C15C57B9_037F_4445_B888_4EC853978147_.wvu.FilterData" localSheetId="0" hidden="1">'17 Кв эт'!#REF!</definedName>
    <definedName name="Z_CE1E033E_FF00_49FF_86F8_A53BE3AEB0CB_.wvu.FilterData" localSheetId="0" hidden="1">'17 Кв эт'!$A$20:$WTV$345</definedName>
    <definedName name="Z_CE1E033E_FF00_49FF_86F8_A53BE3AEB0CB_.wvu.PrintArea" localSheetId="0" hidden="1">'17 Кв эт'!#REF!</definedName>
    <definedName name="Z_D370933C_7852_4EFD_AA09_674883239A8A_.wvu.FilterData" localSheetId="0" hidden="1">'17 Кв эт'!$A$21:$BN$345</definedName>
    <definedName name="Z_D65DB3B3_D583_4A50_96A0_49F0BFBC42FA_.wvu.FilterData" localSheetId="0" hidden="1">'17 Кв эт'!$A$21:$BC$345</definedName>
    <definedName name="Z_E104860A_A3B7_4FDF_8BAB_6F219D9D3E8F_.wvu.FilterData" localSheetId="0" hidden="1">'17 Кв эт'!$A$21:$BC$345</definedName>
    <definedName name="Z_E104860A_A3B7_4FDF_8BAB_6F219D9D3E8F_.wvu.PrintArea" localSheetId="0" hidden="1">'17 Кв эт'!#REF!</definedName>
    <definedName name="Z_E3D4A638_583B_4A58_B5A3_E7601C409B71_.wvu.FilterData" localSheetId="0" hidden="1">'17 Кв эт'!$A$21:$BI$345</definedName>
    <definedName name="Z_E8944C33_CF35_4790_9FEB_7204E02DE563_.wvu.FilterData" localSheetId="0" hidden="1">'17 Кв эт'!$A$21:$BC$345</definedName>
    <definedName name="Z_E8944C33_CF35_4790_9FEB_7204E02DE563_.wvu.PrintArea" localSheetId="0" hidden="1">'17 Кв эт'!$A$1:$BC$345</definedName>
    <definedName name="Z_EF664B56_5069_481F_BF03_744F9121EDA1_.wvu.FilterData" localSheetId="0" hidden="1">'17 Кв эт'!$A$20:$BC$345</definedName>
    <definedName name="Z_F31A80D5_9B1D_4379_8C89_D1441E3AA280_.wvu.FilterData" localSheetId="0" hidden="1">'17 Кв эт'!$A$20:$BC$345</definedName>
    <definedName name="Z_F542FC93_15B6_4F75_8CE6_13289B723FF3_.wvu.FilterData" localSheetId="0" hidden="1">'17 Кв эт'!$A$20:$BC$345</definedName>
    <definedName name="_xlnm.Print_Area" localSheetId="0">'17 Кв эт'!#REF!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345" i="1" l="1"/>
  <c r="AT345" i="1"/>
  <c r="AO345" i="1"/>
  <c r="AJ345" i="1"/>
  <c r="AI345" i="1"/>
  <c r="AH345" i="1"/>
  <c r="AG345" i="1"/>
  <c r="AF345" i="1"/>
  <c r="AE345" i="1" s="1"/>
  <c r="Y345" i="1"/>
  <c r="T345" i="1"/>
  <c r="O345" i="1"/>
  <c r="J345" i="1"/>
  <c r="I345" i="1"/>
  <c r="H345" i="1"/>
  <c r="G345" i="1"/>
  <c r="F345" i="1"/>
  <c r="E345" i="1" s="1"/>
  <c r="AY344" i="1"/>
  <c r="AT344" i="1"/>
  <c r="AO344" i="1"/>
  <c r="AJ344" i="1"/>
  <c r="AI344" i="1"/>
  <c r="AH344" i="1"/>
  <c r="AG344" i="1"/>
  <c r="AF344" i="1"/>
  <c r="Y344" i="1"/>
  <c r="T344" i="1"/>
  <c r="O344" i="1"/>
  <c r="J344" i="1"/>
  <c r="I344" i="1"/>
  <c r="H344" i="1"/>
  <c r="G344" i="1"/>
  <c r="F344" i="1"/>
  <c r="E344" i="1" s="1"/>
  <c r="AY343" i="1"/>
  <c r="AT343" i="1"/>
  <c r="AO343" i="1"/>
  <c r="AJ343" i="1"/>
  <c r="AI343" i="1"/>
  <c r="AH343" i="1"/>
  <c r="AG343" i="1"/>
  <c r="AF343" i="1"/>
  <c r="Y343" i="1"/>
  <c r="T343" i="1"/>
  <c r="O343" i="1"/>
  <c r="J343" i="1"/>
  <c r="I343" i="1"/>
  <c r="H343" i="1"/>
  <c r="G343" i="1"/>
  <c r="F343" i="1"/>
  <c r="E343" i="1" s="1"/>
  <c r="AY342" i="1"/>
  <c r="AT342" i="1"/>
  <c r="AO342" i="1"/>
  <c r="AJ342" i="1"/>
  <c r="AI342" i="1"/>
  <c r="AH342" i="1"/>
  <c r="AG342" i="1"/>
  <c r="AF342" i="1"/>
  <c r="AE342" i="1" s="1"/>
  <c r="Y342" i="1"/>
  <c r="T342" i="1"/>
  <c r="O342" i="1"/>
  <c r="J342" i="1"/>
  <c r="I342" i="1"/>
  <c r="H342" i="1"/>
  <c r="G342" i="1"/>
  <c r="F342" i="1"/>
  <c r="AY341" i="1"/>
  <c r="AT341" i="1"/>
  <c r="AO341" i="1"/>
  <c r="AJ341" i="1"/>
  <c r="AI341" i="1"/>
  <c r="AH341" i="1"/>
  <c r="AG341" i="1"/>
  <c r="AF341" i="1"/>
  <c r="Y341" i="1"/>
  <c r="T341" i="1"/>
  <c r="O341" i="1"/>
  <c r="J341" i="1"/>
  <c r="I341" i="1"/>
  <c r="H341" i="1"/>
  <c r="G341" i="1"/>
  <c r="F341" i="1"/>
  <c r="AY340" i="1"/>
  <c r="AT340" i="1"/>
  <c r="AO340" i="1"/>
  <c r="AJ340" i="1"/>
  <c r="AI340" i="1"/>
  <c r="AH340" i="1"/>
  <c r="AG340" i="1"/>
  <c r="AF340" i="1"/>
  <c r="Y340" i="1"/>
  <c r="T340" i="1"/>
  <c r="O340" i="1"/>
  <c r="J340" i="1"/>
  <c r="I340" i="1"/>
  <c r="H340" i="1"/>
  <c r="G340" i="1"/>
  <c r="F340" i="1"/>
  <c r="AY339" i="1"/>
  <c r="AT339" i="1"/>
  <c r="AO339" i="1"/>
  <c r="AJ339" i="1"/>
  <c r="AI339" i="1"/>
  <c r="AH339" i="1"/>
  <c r="AG339" i="1"/>
  <c r="AF339" i="1"/>
  <c r="Y339" i="1"/>
  <c r="T339" i="1"/>
  <c r="O339" i="1"/>
  <c r="J339" i="1"/>
  <c r="I339" i="1"/>
  <c r="H339" i="1"/>
  <c r="G339" i="1"/>
  <c r="F339" i="1"/>
  <c r="AY338" i="1"/>
  <c r="AT338" i="1"/>
  <c r="AO338" i="1"/>
  <c r="AJ338" i="1"/>
  <c r="AI338" i="1"/>
  <c r="AH338" i="1"/>
  <c r="AG338" i="1"/>
  <c r="AF338" i="1"/>
  <c r="Y338" i="1"/>
  <c r="T338" i="1"/>
  <c r="O338" i="1"/>
  <c r="J338" i="1"/>
  <c r="I338" i="1"/>
  <c r="H338" i="1"/>
  <c r="G338" i="1"/>
  <c r="F338" i="1"/>
  <c r="E338" i="1" s="1"/>
  <c r="AY337" i="1"/>
  <c r="AT337" i="1"/>
  <c r="AO337" i="1"/>
  <c r="AJ337" i="1"/>
  <c r="AI337" i="1"/>
  <c r="AH337" i="1"/>
  <c r="AG337" i="1"/>
  <c r="AF337" i="1"/>
  <c r="AE337" i="1" s="1"/>
  <c r="Y337" i="1"/>
  <c r="T337" i="1"/>
  <c r="O337" i="1"/>
  <c r="J337" i="1"/>
  <c r="I337" i="1"/>
  <c r="H337" i="1"/>
  <c r="G337" i="1"/>
  <c r="F337" i="1"/>
  <c r="AY336" i="1"/>
  <c r="AT336" i="1"/>
  <c r="AO336" i="1"/>
  <c r="AJ336" i="1"/>
  <c r="AI336" i="1"/>
  <c r="AH336" i="1"/>
  <c r="AE336" i="1" s="1"/>
  <c r="AG336" i="1"/>
  <c r="AF336" i="1"/>
  <c r="Y336" i="1"/>
  <c r="T336" i="1"/>
  <c r="O336" i="1"/>
  <c r="J336" i="1"/>
  <c r="I336" i="1"/>
  <c r="H336" i="1"/>
  <c r="G336" i="1"/>
  <c r="F336" i="1"/>
  <c r="E336" i="1" s="1"/>
  <c r="AY335" i="1"/>
  <c r="AT335" i="1"/>
  <c r="AO335" i="1"/>
  <c r="AJ335" i="1"/>
  <c r="AI335" i="1"/>
  <c r="AH335" i="1"/>
  <c r="AG335" i="1"/>
  <c r="AF335" i="1"/>
  <c r="Y335" i="1"/>
  <c r="T335" i="1"/>
  <c r="O335" i="1"/>
  <c r="J335" i="1"/>
  <c r="I335" i="1"/>
  <c r="H335" i="1"/>
  <c r="G335" i="1"/>
  <c r="F335" i="1"/>
  <c r="AY334" i="1"/>
  <c r="AT334" i="1"/>
  <c r="AO334" i="1"/>
  <c r="AJ334" i="1"/>
  <c r="AI334" i="1"/>
  <c r="AH334" i="1"/>
  <c r="AG334" i="1"/>
  <c r="AF334" i="1"/>
  <c r="AE334" i="1" s="1"/>
  <c r="Y334" i="1"/>
  <c r="T334" i="1"/>
  <c r="O334" i="1"/>
  <c r="J334" i="1"/>
  <c r="I334" i="1"/>
  <c r="H334" i="1"/>
  <c r="G334" i="1"/>
  <c r="F334" i="1"/>
  <c r="AY333" i="1"/>
  <c r="AT333" i="1"/>
  <c r="AO333" i="1"/>
  <c r="AJ333" i="1"/>
  <c r="AI333" i="1"/>
  <c r="AH333" i="1"/>
  <c r="AG333" i="1"/>
  <c r="AF333" i="1"/>
  <c r="Y333" i="1"/>
  <c r="T333" i="1"/>
  <c r="O333" i="1"/>
  <c r="J333" i="1"/>
  <c r="I333" i="1"/>
  <c r="H333" i="1"/>
  <c r="G333" i="1"/>
  <c r="F333" i="1"/>
  <c r="E333" i="1" s="1"/>
  <c r="AY332" i="1"/>
  <c r="AT332" i="1"/>
  <c r="AO332" i="1"/>
  <c r="AJ332" i="1"/>
  <c r="AI332" i="1"/>
  <c r="AH332" i="1"/>
  <c r="AG332" i="1"/>
  <c r="AF332" i="1"/>
  <c r="Y332" i="1"/>
  <c r="T332" i="1"/>
  <c r="O332" i="1"/>
  <c r="J332" i="1"/>
  <c r="I332" i="1"/>
  <c r="H332" i="1"/>
  <c r="G332" i="1"/>
  <c r="F332" i="1"/>
  <c r="AY331" i="1"/>
  <c r="AT331" i="1"/>
  <c r="AO331" i="1"/>
  <c r="AJ331" i="1"/>
  <c r="AI331" i="1"/>
  <c r="AH331" i="1"/>
  <c r="AG331" i="1"/>
  <c r="AF331" i="1"/>
  <c r="AE331" i="1" s="1"/>
  <c r="Y331" i="1"/>
  <c r="T331" i="1"/>
  <c r="O331" i="1"/>
  <c r="J331" i="1"/>
  <c r="I331" i="1"/>
  <c r="H331" i="1"/>
  <c r="G331" i="1"/>
  <c r="F331" i="1"/>
  <c r="AY330" i="1"/>
  <c r="AT330" i="1"/>
  <c r="AO330" i="1"/>
  <c r="AJ330" i="1"/>
  <c r="AI330" i="1"/>
  <c r="AH330" i="1"/>
  <c r="AG330" i="1"/>
  <c r="AF330" i="1"/>
  <c r="Y330" i="1"/>
  <c r="T330" i="1"/>
  <c r="O330" i="1"/>
  <c r="J330" i="1"/>
  <c r="I330" i="1"/>
  <c r="H330" i="1"/>
  <c r="G330" i="1"/>
  <c r="F330" i="1"/>
  <c r="E330" i="1"/>
  <c r="AY329" i="1"/>
  <c r="AT329" i="1"/>
  <c r="AO329" i="1"/>
  <c r="AJ329" i="1"/>
  <c r="AI329" i="1"/>
  <c r="AH329" i="1"/>
  <c r="AG329" i="1"/>
  <c r="AF329" i="1"/>
  <c r="Y329" i="1"/>
  <c r="T329" i="1"/>
  <c r="O329" i="1"/>
  <c r="J329" i="1"/>
  <c r="I329" i="1"/>
  <c r="H329" i="1"/>
  <c r="G329" i="1"/>
  <c r="F329" i="1"/>
  <c r="AY328" i="1"/>
  <c r="AT328" i="1"/>
  <c r="AO328" i="1"/>
  <c r="AJ328" i="1"/>
  <c r="AI328" i="1"/>
  <c r="AH328" i="1"/>
  <c r="AG328" i="1"/>
  <c r="AF328" i="1"/>
  <c r="Y328" i="1"/>
  <c r="T328" i="1"/>
  <c r="O328" i="1"/>
  <c r="J328" i="1"/>
  <c r="I328" i="1"/>
  <c r="H328" i="1"/>
  <c r="G328" i="1"/>
  <c r="F328" i="1"/>
  <c r="AY327" i="1"/>
  <c r="AT327" i="1"/>
  <c r="AO327" i="1"/>
  <c r="AJ327" i="1"/>
  <c r="AI327" i="1"/>
  <c r="AH327" i="1"/>
  <c r="AG327" i="1"/>
  <c r="AF327" i="1"/>
  <c r="Y327" i="1"/>
  <c r="T327" i="1"/>
  <c r="O327" i="1"/>
  <c r="J327" i="1"/>
  <c r="I327" i="1"/>
  <c r="H327" i="1"/>
  <c r="G327" i="1"/>
  <c r="F327" i="1"/>
  <c r="E327" i="1" s="1"/>
  <c r="AY326" i="1"/>
  <c r="AT326" i="1"/>
  <c r="AO326" i="1"/>
  <c r="AJ326" i="1"/>
  <c r="AI326" i="1"/>
  <c r="AH326" i="1"/>
  <c r="AG326" i="1"/>
  <c r="AF326" i="1"/>
  <c r="Y326" i="1"/>
  <c r="T326" i="1"/>
  <c r="O326" i="1"/>
  <c r="J326" i="1"/>
  <c r="I326" i="1"/>
  <c r="H326" i="1"/>
  <c r="G326" i="1"/>
  <c r="F326" i="1"/>
  <c r="AY325" i="1"/>
  <c r="AT325" i="1"/>
  <c r="AO325" i="1"/>
  <c r="AJ325" i="1"/>
  <c r="AI325" i="1"/>
  <c r="AH325" i="1"/>
  <c r="AG325" i="1"/>
  <c r="AF325" i="1"/>
  <c r="Y325" i="1"/>
  <c r="T325" i="1"/>
  <c r="O325" i="1"/>
  <c r="J325" i="1"/>
  <c r="I325" i="1"/>
  <c r="H325" i="1"/>
  <c r="G325" i="1"/>
  <c r="F325" i="1"/>
  <c r="AY324" i="1"/>
  <c r="AT324" i="1"/>
  <c r="AO324" i="1"/>
  <c r="AJ324" i="1"/>
  <c r="AI324" i="1"/>
  <c r="AH324" i="1"/>
  <c r="AG324" i="1"/>
  <c r="AF324" i="1"/>
  <c r="Y324" i="1"/>
  <c r="T324" i="1"/>
  <c r="O324" i="1"/>
  <c r="J324" i="1"/>
  <c r="I324" i="1"/>
  <c r="H324" i="1"/>
  <c r="G324" i="1"/>
  <c r="F324" i="1"/>
  <c r="AY323" i="1"/>
  <c r="AT323" i="1"/>
  <c r="AO323" i="1"/>
  <c r="AJ323" i="1"/>
  <c r="AI323" i="1"/>
  <c r="AH323" i="1"/>
  <c r="AG323" i="1"/>
  <c r="AF323" i="1"/>
  <c r="Y323" i="1"/>
  <c r="T323" i="1"/>
  <c r="O323" i="1"/>
  <c r="J323" i="1"/>
  <c r="I323" i="1"/>
  <c r="H323" i="1"/>
  <c r="G323" i="1"/>
  <c r="F323" i="1"/>
  <c r="AY322" i="1"/>
  <c r="AT322" i="1"/>
  <c r="AO322" i="1"/>
  <c r="AJ322" i="1"/>
  <c r="AI322" i="1"/>
  <c r="AH322" i="1"/>
  <c r="AG322" i="1"/>
  <c r="AF322" i="1"/>
  <c r="Y322" i="1"/>
  <c r="T322" i="1"/>
  <c r="O322" i="1"/>
  <c r="J322" i="1"/>
  <c r="I322" i="1"/>
  <c r="H322" i="1"/>
  <c r="G322" i="1"/>
  <c r="F322" i="1"/>
  <c r="AY321" i="1"/>
  <c r="AT321" i="1"/>
  <c r="AO321" i="1"/>
  <c r="AJ321" i="1"/>
  <c r="AI321" i="1"/>
  <c r="AH321" i="1"/>
  <c r="AG321" i="1"/>
  <c r="AF321" i="1"/>
  <c r="Y321" i="1"/>
  <c r="T321" i="1"/>
  <c r="O321" i="1"/>
  <c r="J321" i="1"/>
  <c r="I321" i="1"/>
  <c r="H321" i="1"/>
  <c r="G321" i="1"/>
  <c r="F321" i="1"/>
  <c r="AY320" i="1"/>
  <c r="AT320" i="1"/>
  <c r="AO320" i="1"/>
  <c r="AJ320" i="1"/>
  <c r="AI320" i="1"/>
  <c r="AH320" i="1"/>
  <c r="AG320" i="1"/>
  <c r="AF320" i="1"/>
  <c r="Y320" i="1"/>
  <c r="T320" i="1"/>
  <c r="O320" i="1"/>
  <c r="J320" i="1"/>
  <c r="I320" i="1"/>
  <c r="H320" i="1"/>
  <c r="G320" i="1"/>
  <c r="F320" i="1"/>
  <c r="AY319" i="1"/>
  <c r="AT319" i="1"/>
  <c r="AO319" i="1"/>
  <c r="AJ319" i="1"/>
  <c r="AI319" i="1"/>
  <c r="AH319" i="1"/>
  <c r="AG319" i="1"/>
  <c r="AF319" i="1"/>
  <c r="Y319" i="1"/>
  <c r="T319" i="1"/>
  <c r="O319" i="1"/>
  <c r="J319" i="1"/>
  <c r="I319" i="1"/>
  <c r="H319" i="1"/>
  <c r="G319" i="1"/>
  <c r="F319" i="1"/>
  <c r="AY318" i="1"/>
  <c r="AT318" i="1"/>
  <c r="AO318" i="1"/>
  <c r="AJ318" i="1"/>
  <c r="AI318" i="1"/>
  <c r="AH318" i="1"/>
  <c r="AG318" i="1"/>
  <c r="AF318" i="1"/>
  <c r="Y318" i="1"/>
  <c r="T318" i="1"/>
  <c r="O318" i="1"/>
  <c r="J318" i="1"/>
  <c r="I318" i="1"/>
  <c r="H318" i="1"/>
  <c r="G318" i="1"/>
  <c r="F318" i="1"/>
  <c r="E318" i="1" s="1"/>
  <c r="AY317" i="1"/>
  <c r="AT317" i="1"/>
  <c r="AO317" i="1"/>
  <c r="AJ317" i="1"/>
  <c r="AI317" i="1"/>
  <c r="AH317" i="1"/>
  <c r="AG317" i="1"/>
  <c r="AF317" i="1"/>
  <c r="Y317" i="1"/>
  <c r="T317" i="1"/>
  <c r="O317" i="1"/>
  <c r="J317" i="1"/>
  <c r="I317" i="1"/>
  <c r="H317" i="1"/>
  <c r="G317" i="1"/>
  <c r="F317" i="1"/>
  <c r="AY316" i="1"/>
  <c r="AT316" i="1"/>
  <c r="AO316" i="1"/>
  <c r="AJ316" i="1"/>
  <c r="AI316" i="1"/>
  <c r="AH316" i="1"/>
  <c r="AG316" i="1"/>
  <c r="AF316" i="1"/>
  <c r="Y316" i="1"/>
  <c r="T316" i="1"/>
  <c r="O316" i="1"/>
  <c r="J316" i="1"/>
  <c r="I316" i="1"/>
  <c r="H316" i="1"/>
  <c r="G316" i="1"/>
  <c r="F316" i="1"/>
  <c r="AY315" i="1"/>
  <c r="AT315" i="1"/>
  <c r="AO315" i="1"/>
  <c r="AJ315" i="1"/>
  <c r="AI315" i="1"/>
  <c r="AH315" i="1"/>
  <c r="AG315" i="1"/>
  <c r="AF315" i="1"/>
  <c r="Y315" i="1"/>
  <c r="T315" i="1"/>
  <c r="O315" i="1"/>
  <c r="J315" i="1"/>
  <c r="I315" i="1"/>
  <c r="H315" i="1"/>
  <c r="G315" i="1"/>
  <c r="F315" i="1"/>
  <c r="AY314" i="1"/>
  <c r="AT314" i="1"/>
  <c r="AO314" i="1"/>
  <c r="AJ314" i="1"/>
  <c r="AI314" i="1"/>
  <c r="AH314" i="1"/>
  <c r="AG314" i="1"/>
  <c r="AF314" i="1"/>
  <c r="Y314" i="1"/>
  <c r="T314" i="1"/>
  <c r="O314" i="1"/>
  <c r="J314" i="1"/>
  <c r="I314" i="1"/>
  <c r="H314" i="1"/>
  <c r="G314" i="1"/>
  <c r="F314" i="1"/>
  <c r="E314" i="1" s="1"/>
  <c r="AY313" i="1"/>
  <c r="AT313" i="1"/>
  <c r="AO313" i="1"/>
  <c r="AJ313" i="1"/>
  <c r="AI313" i="1"/>
  <c r="AH313" i="1"/>
  <c r="AG313" i="1"/>
  <c r="AF313" i="1"/>
  <c r="Y313" i="1"/>
  <c r="T313" i="1"/>
  <c r="O313" i="1"/>
  <c r="J313" i="1"/>
  <c r="I313" i="1"/>
  <c r="H313" i="1"/>
  <c r="G313" i="1"/>
  <c r="F313" i="1"/>
  <c r="AY312" i="1"/>
  <c r="AT312" i="1"/>
  <c r="AO312" i="1"/>
  <c r="AJ312" i="1"/>
  <c r="AI312" i="1"/>
  <c r="AH312" i="1"/>
  <c r="AG312" i="1"/>
  <c r="AF312" i="1"/>
  <c r="Y312" i="1"/>
  <c r="T312" i="1"/>
  <c r="O312" i="1"/>
  <c r="J312" i="1"/>
  <c r="I312" i="1"/>
  <c r="H312" i="1"/>
  <c r="G312" i="1"/>
  <c r="F312" i="1"/>
  <c r="AY311" i="1"/>
  <c r="AT311" i="1"/>
  <c r="AO311" i="1"/>
  <c r="AJ311" i="1"/>
  <c r="AI311" i="1"/>
  <c r="AH311" i="1"/>
  <c r="AG311" i="1"/>
  <c r="AF311" i="1"/>
  <c r="Y311" i="1"/>
  <c r="T311" i="1"/>
  <c r="O311" i="1"/>
  <c r="J311" i="1"/>
  <c r="I311" i="1"/>
  <c r="H311" i="1"/>
  <c r="G311" i="1"/>
  <c r="F311" i="1"/>
  <c r="AY310" i="1"/>
  <c r="AT310" i="1"/>
  <c r="AO310" i="1"/>
  <c r="AJ310" i="1"/>
  <c r="AI310" i="1"/>
  <c r="AH310" i="1"/>
  <c r="AG310" i="1"/>
  <c r="AF310" i="1"/>
  <c r="Y310" i="1"/>
  <c r="T310" i="1"/>
  <c r="O310" i="1"/>
  <c r="J310" i="1"/>
  <c r="I310" i="1"/>
  <c r="H310" i="1"/>
  <c r="G310" i="1"/>
  <c r="F310" i="1"/>
  <c r="AY309" i="1"/>
  <c r="AT309" i="1"/>
  <c r="AO309" i="1"/>
  <c r="AJ309" i="1"/>
  <c r="AI309" i="1"/>
  <c r="AH309" i="1"/>
  <c r="AG309" i="1"/>
  <c r="AF309" i="1"/>
  <c r="Y309" i="1"/>
  <c r="T309" i="1"/>
  <c r="O309" i="1"/>
  <c r="J309" i="1"/>
  <c r="I309" i="1"/>
  <c r="H309" i="1"/>
  <c r="G309" i="1"/>
  <c r="F309" i="1"/>
  <c r="AY308" i="1"/>
  <c r="AT308" i="1"/>
  <c r="AO308" i="1"/>
  <c r="AJ308" i="1"/>
  <c r="AI308" i="1"/>
  <c r="AH308" i="1"/>
  <c r="AG308" i="1"/>
  <c r="AF308" i="1"/>
  <c r="Y308" i="1"/>
  <c r="T308" i="1"/>
  <c r="O308" i="1"/>
  <c r="J308" i="1"/>
  <c r="I308" i="1"/>
  <c r="H308" i="1"/>
  <c r="G308" i="1"/>
  <c r="F308" i="1"/>
  <c r="AY307" i="1"/>
  <c r="AT307" i="1"/>
  <c r="AO307" i="1"/>
  <c r="AJ307" i="1"/>
  <c r="AI307" i="1"/>
  <c r="AH307" i="1"/>
  <c r="AG307" i="1"/>
  <c r="AF307" i="1"/>
  <c r="Y307" i="1"/>
  <c r="T307" i="1"/>
  <c r="O307" i="1"/>
  <c r="J307" i="1"/>
  <c r="I307" i="1"/>
  <c r="H307" i="1"/>
  <c r="G307" i="1"/>
  <c r="F307" i="1"/>
  <c r="AY306" i="1"/>
  <c r="AT306" i="1"/>
  <c r="AO306" i="1"/>
  <c r="AJ306" i="1"/>
  <c r="AI306" i="1"/>
  <c r="AH306" i="1"/>
  <c r="AG306" i="1"/>
  <c r="AF306" i="1"/>
  <c r="Y306" i="1"/>
  <c r="T306" i="1"/>
  <c r="O306" i="1"/>
  <c r="J306" i="1"/>
  <c r="I306" i="1"/>
  <c r="H306" i="1"/>
  <c r="G306" i="1"/>
  <c r="E306" i="1" s="1"/>
  <c r="F306" i="1"/>
  <c r="AY305" i="1"/>
  <c r="AT305" i="1"/>
  <c r="AO305" i="1"/>
  <c r="AJ305" i="1"/>
  <c r="AI305" i="1"/>
  <c r="AH305" i="1"/>
  <c r="AG305" i="1"/>
  <c r="AF305" i="1"/>
  <c r="Y305" i="1"/>
  <c r="T305" i="1"/>
  <c r="O305" i="1"/>
  <c r="J305" i="1"/>
  <c r="I305" i="1"/>
  <c r="H305" i="1"/>
  <c r="G305" i="1"/>
  <c r="F305" i="1"/>
  <c r="AY304" i="1"/>
  <c r="AT304" i="1"/>
  <c r="AO304" i="1"/>
  <c r="AJ304" i="1"/>
  <c r="AI304" i="1"/>
  <c r="AH304" i="1"/>
  <c r="AG304" i="1"/>
  <c r="AF304" i="1"/>
  <c r="Y304" i="1"/>
  <c r="T304" i="1"/>
  <c r="O304" i="1"/>
  <c r="J304" i="1"/>
  <c r="I304" i="1"/>
  <c r="H304" i="1"/>
  <c r="G304" i="1"/>
  <c r="F304" i="1"/>
  <c r="AY303" i="1"/>
  <c r="AT303" i="1"/>
  <c r="AO303" i="1"/>
  <c r="AJ303" i="1"/>
  <c r="AI303" i="1"/>
  <c r="AH303" i="1"/>
  <c r="AG303" i="1"/>
  <c r="AF303" i="1"/>
  <c r="Y303" i="1"/>
  <c r="T303" i="1"/>
  <c r="O303" i="1"/>
  <c r="J303" i="1"/>
  <c r="I303" i="1"/>
  <c r="H303" i="1"/>
  <c r="G303" i="1"/>
  <c r="F303" i="1"/>
  <c r="AY302" i="1"/>
  <c r="AT302" i="1"/>
  <c r="AO302" i="1"/>
  <c r="AJ302" i="1"/>
  <c r="AI302" i="1"/>
  <c r="AH302" i="1"/>
  <c r="AG302" i="1"/>
  <c r="AF302" i="1"/>
  <c r="Y302" i="1"/>
  <c r="T302" i="1"/>
  <c r="O302" i="1"/>
  <c r="J302" i="1"/>
  <c r="I302" i="1"/>
  <c r="H302" i="1"/>
  <c r="G302" i="1"/>
  <c r="F302" i="1"/>
  <c r="AY301" i="1"/>
  <c r="AT301" i="1"/>
  <c r="AO301" i="1"/>
  <c r="AJ301" i="1"/>
  <c r="AI301" i="1"/>
  <c r="AH301" i="1"/>
  <c r="AG301" i="1"/>
  <c r="AF301" i="1"/>
  <c r="Y301" i="1"/>
  <c r="T301" i="1"/>
  <c r="O301" i="1"/>
  <c r="J301" i="1"/>
  <c r="I301" i="1"/>
  <c r="H301" i="1"/>
  <c r="G301" i="1"/>
  <c r="F301" i="1"/>
  <c r="AY300" i="1"/>
  <c r="AT300" i="1"/>
  <c r="AO300" i="1"/>
  <c r="AJ300" i="1"/>
  <c r="AI300" i="1"/>
  <c r="AH300" i="1"/>
  <c r="AG300" i="1"/>
  <c r="AF300" i="1"/>
  <c r="Y300" i="1"/>
  <c r="T300" i="1"/>
  <c r="O300" i="1"/>
  <c r="J300" i="1"/>
  <c r="I300" i="1"/>
  <c r="H300" i="1"/>
  <c r="G300" i="1"/>
  <c r="F300" i="1"/>
  <c r="AY299" i="1"/>
  <c r="AT299" i="1"/>
  <c r="AO299" i="1"/>
  <c r="AJ299" i="1"/>
  <c r="AI299" i="1"/>
  <c r="AH299" i="1"/>
  <c r="AG299" i="1"/>
  <c r="AF299" i="1"/>
  <c r="Y299" i="1"/>
  <c r="T299" i="1"/>
  <c r="O299" i="1"/>
  <c r="J299" i="1"/>
  <c r="I299" i="1"/>
  <c r="H299" i="1"/>
  <c r="G299" i="1"/>
  <c r="F299" i="1"/>
  <c r="E299" i="1" s="1"/>
  <c r="AY298" i="1"/>
  <c r="AT298" i="1"/>
  <c r="AO298" i="1"/>
  <c r="AJ298" i="1"/>
  <c r="AI298" i="1"/>
  <c r="AH298" i="1"/>
  <c r="AG298" i="1"/>
  <c r="AF298" i="1"/>
  <c r="Y298" i="1"/>
  <c r="T298" i="1"/>
  <c r="O298" i="1"/>
  <c r="J298" i="1"/>
  <c r="I298" i="1"/>
  <c r="H298" i="1"/>
  <c r="G298" i="1"/>
  <c r="F298" i="1"/>
  <c r="E298" i="1" s="1"/>
  <c r="AY297" i="1"/>
  <c r="AT297" i="1"/>
  <c r="AO297" i="1"/>
  <c r="AJ297" i="1"/>
  <c r="AI297" i="1"/>
  <c r="AH297" i="1"/>
  <c r="AG297" i="1"/>
  <c r="AF297" i="1"/>
  <c r="Y297" i="1"/>
  <c r="T297" i="1"/>
  <c r="O297" i="1"/>
  <c r="J297" i="1"/>
  <c r="I297" i="1"/>
  <c r="H297" i="1"/>
  <c r="G297" i="1"/>
  <c r="F297" i="1"/>
  <c r="AY296" i="1"/>
  <c r="AT296" i="1"/>
  <c r="AO296" i="1"/>
  <c r="AJ296" i="1"/>
  <c r="AI296" i="1"/>
  <c r="AH296" i="1"/>
  <c r="AG296" i="1"/>
  <c r="AF296" i="1"/>
  <c r="Y296" i="1"/>
  <c r="T296" i="1"/>
  <c r="O296" i="1"/>
  <c r="J296" i="1"/>
  <c r="I296" i="1"/>
  <c r="H296" i="1"/>
  <c r="G296" i="1"/>
  <c r="F296" i="1"/>
  <c r="AY295" i="1"/>
  <c r="AT295" i="1"/>
  <c r="AO295" i="1"/>
  <c r="AJ295" i="1"/>
  <c r="AI295" i="1"/>
  <c r="AH295" i="1"/>
  <c r="AG295" i="1"/>
  <c r="AF295" i="1"/>
  <c r="Y295" i="1"/>
  <c r="T295" i="1"/>
  <c r="O295" i="1"/>
  <c r="J295" i="1"/>
  <c r="I295" i="1"/>
  <c r="H295" i="1"/>
  <c r="G295" i="1"/>
  <c r="F295" i="1"/>
  <c r="AY294" i="1"/>
  <c r="AT294" i="1"/>
  <c r="AO294" i="1"/>
  <c r="AJ294" i="1"/>
  <c r="AI294" i="1"/>
  <c r="AH294" i="1"/>
  <c r="AG294" i="1"/>
  <c r="AF294" i="1"/>
  <c r="Y294" i="1"/>
  <c r="T294" i="1"/>
  <c r="O294" i="1"/>
  <c r="J294" i="1"/>
  <c r="I294" i="1"/>
  <c r="H294" i="1"/>
  <c r="G294" i="1"/>
  <c r="F294" i="1"/>
  <c r="AY293" i="1"/>
  <c r="AT293" i="1"/>
  <c r="AO293" i="1"/>
  <c r="AJ293" i="1"/>
  <c r="AI293" i="1"/>
  <c r="AH293" i="1"/>
  <c r="AG293" i="1"/>
  <c r="AF293" i="1"/>
  <c r="Y293" i="1"/>
  <c r="T293" i="1"/>
  <c r="O293" i="1"/>
  <c r="J293" i="1"/>
  <c r="I293" i="1"/>
  <c r="H293" i="1"/>
  <c r="G293" i="1"/>
  <c r="F293" i="1"/>
  <c r="AY292" i="1"/>
  <c r="AT292" i="1"/>
  <c r="AO292" i="1"/>
  <c r="AJ292" i="1"/>
  <c r="AI292" i="1"/>
  <c r="AH292" i="1"/>
  <c r="AE292" i="1" s="1"/>
  <c r="AG292" i="1"/>
  <c r="AF292" i="1"/>
  <c r="Y292" i="1"/>
  <c r="T292" i="1"/>
  <c r="O292" i="1"/>
  <c r="J292" i="1"/>
  <c r="I292" i="1"/>
  <c r="H292" i="1"/>
  <c r="G292" i="1"/>
  <c r="F292" i="1"/>
  <c r="AY291" i="1"/>
  <c r="AT291" i="1"/>
  <c r="AO291" i="1"/>
  <c r="AJ291" i="1"/>
  <c r="AI291" i="1"/>
  <c r="AH291" i="1"/>
  <c r="AG291" i="1"/>
  <c r="AF291" i="1"/>
  <c r="Y291" i="1"/>
  <c r="T291" i="1"/>
  <c r="O291" i="1"/>
  <c r="J291" i="1"/>
  <c r="I291" i="1"/>
  <c r="H291" i="1"/>
  <c r="G291" i="1"/>
  <c r="F291" i="1"/>
  <c r="AY290" i="1"/>
  <c r="AT290" i="1"/>
  <c r="AO290" i="1"/>
  <c r="AJ290" i="1"/>
  <c r="AI290" i="1"/>
  <c r="AH290" i="1"/>
  <c r="AG290" i="1"/>
  <c r="AF290" i="1"/>
  <c r="Y290" i="1"/>
  <c r="T290" i="1"/>
  <c r="O290" i="1"/>
  <c r="J290" i="1"/>
  <c r="I290" i="1"/>
  <c r="H290" i="1"/>
  <c r="G290" i="1"/>
  <c r="F290" i="1"/>
  <c r="AY289" i="1"/>
  <c r="AT289" i="1"/>
  <c r="AO289" i="1"/>
  <c r="AJ289" i="1"/>
  <c r="AI289" i="1"/>
  <c r="AH289" i="1"/>
  <c r="AG289" i="1"/>
  <c r="AF289" i="1"/>
  <c r="Y289" i="1"/>
  <c r="T289" i="1"/>
  <c r="O289" i="1"/>
  <c r="J289" i="1"/>
  <c r="I289" i="1"/>
  <c r="H289" i="1"/>
  <c r="G289" i="1"/>
  <c r="F289" i="1"/>
  <c r="AY288" i="1"/>
  <c r="AT288" i="1"/>
  <c r="AO288" i="1"/>
  <c r="AJ288" i="1"/>
  <c r="AI288" i="1"/>
  <c r="AH288" i="1"/>
  <c r="AG288" i="1"/>
  <c r="AF288" i="1"/>
  <c r="Y288" i="1"/>
  <c r="T288" i="1"/>
  <c r="O288" i="1"/>
  <c r="J288" i="1"/>
  <c r="I288" i="1"/>
  <c r="H288" i="1"/>
  <c r="G288" i="1"/>
  <c r="F288" i="1"/>
  <c r="AY287" i="1"/>
  <c r="AT287" i="1"/>
  <c r="AO287" i="1"/>
  <c r="AJ287" i="1"/>
  <c r="AI287" i="1"/>
  <c r="AH287" i="1"/>
  <c r="AG287" i="1"/>
  <c r="AF287" i="1"/>
  <c r="Y287" i="1"/>
  <c r="T287" i="1"/>
  <c r="O287" i="1"/>
  <c r="J287" i="1"/>
  <c r="I287" i="1"/>
  <c r="H287" i="1"/>
  <c r="G287" i="1"/>
  <c r="F287" i="1"/>
  <c r="AY286" i="1"/>
  <c r="AT286" i="1"/>
  <c r="AO286" i="1"/>
  <c r="AJ286" i="1"/>
  <c r="AI286" i="1"/>
  <c r="AH286" i="1"/>
  <c r="AG286" i="1"/>
  <c r="AF286" i="1"/>
  <c r="Y286" i="1"/>
  <c r="T286" i="1"/>
  <c r="O286" i="1"/>
  <c r="J286" i="1"/>
  <c r="I286" i="1"/>
  <c r="H286" i="1"/>
  <c r="G286" i="1"/>
  <c r="F286" i="1"/>
  <c r="AY285" i="1"/>
  <c r="AT285" i="1"/>
  <c r="AO285" i="1"/>
  <c r="AJ285" i="1"/>
  <c r="AI285" i="1"/>
  <c r="AH285" i="1"/>
  <c r="AG285" i="1"/>
  <c r="AF285" i="1"/>
  <c r="Y285" i="1"/>
  <c r="T285" i="1"/>
  <c r="O285" i="1"/>
  <c r="J285" i="1"/>
  <c r="I285" i="1"/>
  <c r="H285" i="1"/>
  <c r="G285" i="1"/>
  <c r="F285" i="1"/>
  <c r="AY284" i="1"/>
  <c r="AT284" i="1"/>
  <c r="AO284" i="1"/>
  <c r="AJ284" i="1"/>
  <c r="AI284" i="1"/>
  <c r="AH284" i="1"/>
  <c r="AG284" i="1"/>
  <c r="AF284" i="1"/>
  <c r="Y284" i="1"/>
  <c r="T284" i="1"/>
  <c r="O284" i="1"/>
  <c r="J284" i="1"/>
  <c r="I284" i="1"/>
  <c r="H284" i="1"/>
  <c r="G284" i="1"/>
  <c r="F284" i="1"/>
  <c r="AY283" i="1"/>
  <c r="AT283" i="1"/>
  <c r="AO283" i="1"/>
  <c r="AJ283" i="1"/>
  <c r="AI283" i="1"/>
  <c r="AH283" i="1"/>
  <c r="AG283" i="1"/>
  <c r="AF283" i="1"/>
  <c r="Y283" i="1"/>
  <c r="T283" i="1"/>
  <c r="O283" i="1"/>
  <c r="J283" i="1"/>
  <c r="I283" i="1"/>
  <c r="H283" i="1"/>
  <c r="G283" i="1"/>
  <c r="F283" i="1"/>
  <c r="AY282" i="1"/>
  <c r="AT282" i="1"/>
  <c r="AO282" i="1"/>
  <c r="AJ282" i="1"/>
  <c r="AI282" i="1"/>
  <c r="AH282" i="1"/>
  <c r="AG282" i="1"/>
  <c r="AF282" i="1"/>
  <c r="Y282" i="1"/>
  <c r="T282" i="1"/>
  <c r="O282" i="1"/>
  <c r="J282" i="1"/>
  <c r="I282" i="1"/>
  <c r="H282" i="1"/>
  <c r="G282" i="1"/>
  <c r="F282" i="1"/>
  <c r="E282" i="1"/>
  <c r="AY281" i="1"/>
  <c r="AT281" i="1"/>
  <c r="AO281" i="1"/>
  <c r="AJ281" i="1"/>
  <c r="AI281" i="1"/>
  <c r="AH281" i="1"/>
  <c r="AG281" i="1"/>
  <c r="AF281" i="1"/>
  <c r="Y281" i="1"/>
  <c r="T281" i="1"/>
  <c r="O281" i="1"/>
  <c r="J281" i="1"/>
  <c r="I281" i="1"/>
  <c r="H281" i="1"/>
  <c r="G281" i="1"/>
  <c r="F281" i="1"/>
  <c r="AY280" i="1"/>
  <c r="AT280" i="1"/>
  <c r="AO280" i="1"/>
  <c r="AJ280" i="1"/>
  <c r="AI280" i="1"/>
  <c r="AH280" i="1"/>
  <c r="AG280" i="1"/>
  <c r="AF280" i="1"/>
  <c r="Y280" i="1"/>
  <c r="T280" i="1"/>
  <c r="O280" i="1"/>
  <c r="J280" i="1"/>
  <c r="I280" i="1"/>
  <c r="H280" i="1"/>
  <c r="G280" i="1"/>
  <c r="F280" i="1"/>
  <c r="AY279" i="1"/>
  <c r="AT279" i="1"/>
  <c r="AO279" i="1"/>
  <c r="AJ279" i="1"/>
  <c r="AI279" i="1"/>
  <c r="AH279" i="1"/>
  <c r="AG279" i="1"/>
  <c r="AF279" i="1"/>
  <c r="Y279" i="1"/>
  <c r="T279" i="1"/>
  <c r="O279" i="1"/>
  <c r="J279" i="1"/>
  <c r="I279" i="1"/>
  <c r="H279" i="1"/>
  <c r="G279" i="1"/>
  <c r="F279" i="1"/>
  <c r="E279" i="1" s="1"/>
  <c r="AY278" i="1"/>
  <c r="AT278" i="1"/>
  <c r="AO278" i="1"/>
  <c r="AJ278" i="1"/>
  <c r="AI278" i="1"/>
  <c r="AH278" i="1"/>
  <c r="AG278" i="1"/>
  <c r="AF278" i="1"/>
  <c r="Y278" i="1"/>
  <c r="T278" i="1"/>
  <c r="O278" i="1"/>
  <c r="J278" i="1"/>
  <c r="I278" i="1"/>
  <c r="H278" i="1"/>
  <c r="G278" i="1"/>
  <c r="F278" i="1"/>
  <c r="AY277" i="1"/>
  <c r="AT277" i="1"/>
  <c r="AO277" i="1"/>
  <c r="AJ277" i="1"/>
  <c r="AI277" i="1"/>
  <c r="AH277" i="1"/>
  <c r="AG277" i="1"/>
  <c r="AF277" i="1"/>
  <c r="Y277" i="1"/>
  <c r="T277" i="1"/>
  <c r="O277" i="1"/>
  <c r="J277" i="1"/>
  <c r="I277" i="1"/>
  <c r="H277" i="1"/>
  <c r="G277" i="1"/>
  <c r="F277" i="1"/>
  <c r="AY276" i="1"/>
  <c r="AT276" i="1"/>
  <c r="AO276" i="1"/>
  <c r="AJ276" i="1"/>
  <c r="AI276" i="1"/>
  <c r="AH276" i="1"/>
  <c r="AG276" i="1"/>
  <c r="AF276" i="1"/>
  <c r="Y276" i="1"/>
  <c r="T276" i="1"/>
  <c r="O276" i="1"/>
  <c r="J276" i="1"/>
  <c r="I276" i="1"/>
  <c r="H276" i="1"/>
  <c r="G276" i="1"/>
  <c r="F276" i="1"/>
  <c r="AY275" i="1"/>
  <c r="AT275" i="1"/>
  <c r="AO275" i="1"/>
  <c r="AJ275" i="1"/>
  <c r="AI275" i="1"/>
  <c r="AH275" i="1"/>
  <c r="AG275" i="1"/>
  <c r="AF275" i="1"/>
  <c r="Y275" i="1"/>
  <c r="T275" i="1"/>
  <c r="O275" i="1"/>
  <c r="J275" i="1"/>
  <c r="I275" i="1"/>
  <c r="H275" i="1"/>
  <c r="G275" i="1"/>
  <c r="F275" i="1"/>
  <c r="AY274" i="1"/>
  <c r="AT274" i="1"/>
  <c r="AO274" i="1"/>
  <c r="AJ274" i="1"/>
  <c r="AI274" i="1"/>
  <c r="AH274" i="1"/>
  <c r="AG274" i="1"/>
  <c r="AF274" i="1"/>
  <c r="Y274" i="1"/>
  <c r="T274" i="1"/>
  <c r="O274" i="1"/>
  <c r="J274" i="1"/>
  <c r="I274" i="1"/>
  <c r="H274" i="1"/>
  <c r="G274" i="1"/>
  <c r="F274" i="1"/>
  <c r="AY273" i="1"/>
  <c r="AT273" i="1"/>
  <c r="AO273" i="1"/>
  <c r="AJ273" i="1"/>
  <c r="AI273" i="1"/>
  <c r="AH273" i="1"/>
  <c r="AG273" i="1"/>
  <c r="AF273" i="1"/>
  <c r="Y273" i="1"/>
  <c r="T273" i="1"/>
  <c r="O273" i="1"/>
  <c r="J273" i="1"/>
  <c r="I273" i="1"/>
  <c r="H273" i="1"/>
  <c r="G273" i="1"/>
  <c r="F273" i="1"/>
  <c r="AY272" i="1"/>
  <c r="AT272" i="1"/>
  <c r="AO272" i="1"/>
  <c r="AJ272" i="1"/>
  <c r="AI272" i="1"/>
  <c r="AH272" i="1"/>
  <c r="AG272" i="1"/>
  <c r="AF272" i="1"/>
  <c r="Y272" i="1"/>
  <c r="T272" i="1"/>
  <c r="O272" i="1"/>
  <c r="J272" i="1"/>
  <c r="I272" i="1"/>
  <c r="H272" i="1"/>
  <c r="G272" i="1"/>
  <c r="F272" i="1"/>
  <c r="AY271" i="1"/>
  <c r="AT271" i="1"/>
  <c r="AO271" i="1"/>
  <c r="AJ271" i="1"/>
  <c r="AI271" i="1"/>
  <c r="AH271" i="1"/>
  <c r="AG271" i="1"/>
  <c r="AF271" i="1"/>
  <c r="Y271" i="1"/>
  <c r="T271" i="1"/>
  <c r="O271" i="1"/>
  <c r="J271" i="1"/>
  <c r="I271" i="1"/>
  <c r="H271" i="1"/>
  <c r="G271" i="1"/>
  <c r="F271" i="1"/>
  <c r="AY270" i="1"/>
  <c r="AT270" i="1"/>
  <c r="AO270" i="1"/>
  <c r="AJ270" i="1"/>
  <c r="AI270" i="1"/>
  <c r="AH270" i="1"/>
  <c r="AG270" i="1"/>
  <c r="AF270" i="1"/>
  <c r="Y270" i="1"/>
  <c r="T270" i="1"/>
  <c r="O270" i="1"/>
  <c r="J270" i="1"/>
  <c r="I270" i="1"/>
  <c r="H270" i="1"/>
  <c r="G270" i="1"/>
  <c r="F270" i="1"/>
  <c r="AY269" i="1"/>
  <c r="AT269" i="1"/>
  <c r="AO269" i="1"/>
  <c r="AJ269" i="1"/>
  <c r="AI269" i="1"/>
  <c r="AH269" i="1"/>
  <c r="AG269" i="1"/>
  <c r="AF269" i="1"/>
  <c r="Y269" i="1"/>
  <c r="T269" i="1"/>
  <c r="O269" i="1"/>
  <c r="J269" i="1"/>
  <c r="I269" i="1"/>
  <c r="H269" i="1"/>
  <c r="G269" i="1"/>
  <c r="F269" i="1"/>
  <c r="AY268" i="1"/>
  <c r="AT268" i="1"/>
  <c r="AO268" i="1"/>
  <c r="AJ268" i="1"/>
  <c r="AI268" i="1"/>
  <c r="AH268" i="1"/>
  <c r="AG268" i="1"/>
  <c r="AF268" i="1"/>
  <c r="Y268" i="1"/>
  <c r="T268" i="1"/>
  <c r="O268" i="1"/>
  <c r="J268" i="1"/>
  <c r="I268" i="1"/>
  <c r="H268" i="1"/>
  <c r="G268" i="1"/>
  <c r="F268" i="1"/>
  <c r="AY267" i="1"/>
  <c r="AT267" i="1"/>
  <c r="AO267" i="1"/>
  <c r="AJ267" i="1"/>
  <c r="AI267" i="1"/>
  <c r="AH267" i="1"/>
  <c r="AG267" i="1"/>
  <c r="AF267" i="1"/>
  <c r="Y267" i="1"/>
  <c r="T267" i="1"/>
  <c r="O267" i="1"/>
  <c r="J267" i="1"/>
  <c r="I267" i="1"/>
  <c r="H267" i="1"/>
  <c r="G267" i="1"/>
  <c r="F267" i="1"/>
  <c r="AY266" i="1"/>
  <c r="AT266" i="1"/>
  <c r="AO266" i="1"/>
  <c r="AJ266" i="1"/>
  <c r="AI266" i="1"/>
  <c r="AH266" i="1"/>
  <c r="AG266" i="1"/>
  <c r="AF266" i="1"/>
  <c r="Y266" i="1"/>
  <c r="T266" i="1"/>
  <c r="O266" i="1"/>
  <c r="J266" i="1"/>
  <c r="I266" i="1"/>
  <c r="H266" i="1"/>
  <c r="G266" i="1"/>
  <c r="F266" i="1"/>
  <c r="AY265" i="1"/>
  <c r="AT265" i="1"/>
  <c r="AO265" i="1"/>
  <c r="AJ265" i="1"/>
  <c r="AI265" i="1"/>
  <c r="AH265" i="1"/>
  <c r="AG265" i="1"/>
  <c r="AF265" i="1"/>
  <c r="Y265" i="1"/>
  <c r="T265" i="1"/>
  <c r="O265" i="1"/>
  <c r="J265" i="1"/>
  <c r="I265" i="1"/>
  <c r="H265" i="1"/>
  <c r="G265" i="1"/>
  <c r="F265" i="1"/>
  <c r="AY264" i="1"/>
  <c r="AT264" i="1"/>
  <c r="AO264" i="1"/>
  <c r="AJ264" i="1"/>
  <c r="AI264" i="1"/>
  <c r="AH264" i="1"/>
  <c r="AG264" i="1"/>
  <c r="AF264" i="1"/>
  <c r="Y264" i="1"/>
  <c r="T264" i="1"/>
  <c r="O264" i="1"/>
  <c r="J264" i="1"/>
  <c r="I264" i="1"/>
  <c r="H264" i="1"/>
  <c r="G264" i="1"/>
  <c r="F264" i="1"/>
  <c r="AY263" i="1"/>
  <c r="AT263" i="1"/>
  <c r="AO263" i="1"/>
  <c r="AJ263" i="1"/>
  <c r="AI263" i="1"/>
  <c r="AH263" i="1"/>
  <c r="AG263" i="1"/>
  <c r="AF263" i="1"/>
  <c r="Y263" i="1"/>
  <c r="T263" i="1"/>
  <c r="O263" i="1"/>
  <c r="J263" i="1"/>
  <c r="I263" i="1"/>
  <c r="H263" i="1"/>
  <c r="G263" i="1"/>
  <c r="F263" i="1"/>
  <c r="AY262" i="1"/>
  <c r="AT262" i="1"/>
  <c r="AO262" i="1"/>
  <c r="AJ262" i="1"/>
  <c r="AI262" i="1"/>
  <c r="AH262" i="1"/>
  <c r="AG262" i="1"/>
  <c r="AF262" i="1"/>
  <c r="Y262" i="1"/>
  <c r="T262" i="1"/>
  <c r="O262" i="1"/>
  <c r="J262" i="1"/>
  <c r="I262" i="1"/>
  <c r="H262" i="1"/>
  <c r="G262" i="1"/>
  <c r="F262" i="1"/>
  <c r="AY261" i="1"/>
  <c r="AT261" i="1"/>
  <c r="AO261" i="1"/>
  <c r="AJ261" i="1"/>
  <c r="AI261" i="1"/>
  <c r="AH261" i="1"/>
  <c r="AG261" i="1"/>
  <c r="AF261" i="1"/>
  <c r="Y261" i="1"/>
  <c r="T261" i="1"/>
  <c r="O261" i="1"/>
  <c r="J261" i="1"/>
  <c r="I261" i="1"/>
  <c r="H261" i="1"/>
  <c r="G261" i="1"/>
  <c r="F261" i="1"/>
  <c r="AY260" i="1"/>
  <c r="AT260" i="1"/>
  <c r="AO260" i="1"/>
  <c r="AJ260" i="1"/>
  <c r="AI260" i="1"/>
  <c r="AH260" i="1"/>
  <c r="AG260" i="1"/>
  <c r="AF260" i="1"/>
  <c r="Y260" i="1"/>
  <c r="T260" i="1"/>
  <c r="O260" i="1"/>
  <c r="J260" i="1"/>
  <c r="I260" i="1"/>
  <c r="H260" i="1"/>
  <c r="G260" i="1"/>
  <c r="F260" i="1"/>
  <c r="AY259" i="1"/>
  <c r="AT259" i="1"/>
  <c r="AO259" i="1"/>
  <c r="AJ259" i="1"/>
  <c r="AI259" i="1"/>
  <c r="AH259" i="1"/>
  <c r="AG259" i="1"/>
  <c r="AF259" i="1"/>
  <c r="Y259" i="1"/>
  <c r="T259" i="1"/>
  <c r="O259" i="1"/>
  <c r="J259" i="1"/>
  <c r="I259" i="1"/>
  <c r="H259" i="1"/>
  <c r="G259" i="1"/>
  <c r="F259" i="1"/>
  <c r="AY258" i="1"/>
  <c r="AT258" i="1"/>
  <c r="AO258" i="1"/>
  <c r="AJ258" i="1"/>
  <c r="AI258" i="1"/>
  <c r="AH258" i="1"/>
  <c r="AG258" i="1"/>
  <c r="AF258" i="1"/>
  <c r="Y258" i="1"/>
  <c r="T258" i="1"/>
  <c r="O258" i="1"/>
  <c r="J258" i="1"/>
  <c r="I258" i="1"/>
  <c r="H258" i="1"/>
  <c r="G258" i="1"/>
  <c r="F258" i="1"/>
  <c r="AY257" i="1"/>
  <c r="AT257" i="1"/>
  <c r="AO257" i="1"/>
  <c r="AJ257" i="1"/>
  <c r="AI257" i="1"/>
  <c r="AH257" i="1"/>
  <c r="AG257" i="1"/>
  <c r="AF257" i="1"/>
  <c r="Y257" i="1"/>
  <c r="T257" i="1"/>
  <c r="O257" i="1"/>
  <c r="J257" i="1"/>
  <c r="I257" i="1"/>
  <c r="H257" i="1"/>
  <c r="G257" i="1"/>
  <c r="F257" i="1"/>
  <c r="AY256" i="1"/>
  <c r="AT256" i="1"/>
  <c r="AO256" i="1"/>
  <c r="AJ256" i="1"/>
  <c r="AI256" i="1"/>
  <c r="AH256" i="1"/>
  <c r="AG256" i="1"/>
  <c r="AF256" i="1"/>
  <c r="Y256" i="1"/>
  <c r="T256" i="1"/>
  <c r="O256" i="1"/>
  <c r="J256" i="1"/>
  <c r="I256" i="1"/>
  <c r="H256" i="1"/>
  <c r="G256" i="1"/>
  <c r="F256" i="1"/>
  <c r="AY255" i="1"/>
  <c r="AT255" i="1"/>
  <c r="AO255" i="1"/>
  <c r="AJ255" i="1"/>
  <c r="AI255" i="1"/>
  <c r="AH255" i="1"/>
  <c r="AG255" i="1"/>
  <c r="AF255" i="1"/>
  <c r="Y255" i="1"/>
  <c r="T255" i="1"/>
  <c r="O255" i="1"/>
  <c r="J255" i="1"/>
  <c r="I255" i="1"/>
  <c r="H255" i="1"/>
  <c r="G255" i="1"/>
  <c r="F255" i="1"/>
  <c r="AY254" i="1"/>
  <c r="AT254" i="1"/>
  <c r="AO254" i="1"/>
  <c r="AJ254" i="1"/>
  <c r="AI254" i="1"/>
  <c r="AH254" i="1"/>
  <c r="AG254" i="1"/>
  <c r="AF254" i="1"/>
  <c r="Y254" i="1"/>
  <c r="T254" i="1"/>
  <c r="O254" i="1"/>
  <c r="J254" i="1"/>
  <c r="I254" i="1"/>
  <c r="H254" i="1"/>
  <c r="G254" i="1"/>
  <c r="F254" i="1"/>
  <c r="AY253" i="1"/>
  <c r="AT253" i="1"/>
  <c r="AO253" i="1"/>
  <c r="AJ253" i="1"/>
  <c r="AI253" i="1"/>
  <c r="AH253" i="1"/>
  <c r="AG253" i="1"/>
  <c r="AF253" i="1"/>
  <c r="Y253" i="1"/>
  <c r="T253" i="1"/>
  <c r="O253" i="1"/>
  <c r="J253" i="1"/>
  <c r="I253" i="1"/>
  <c r="H253" i="1"/>
  <c r="G253" i="1"/>
  <c r="F253" i="1"/>
  <c r="AY252" i="1"/>
  <c r="AT252" i="1"/>
  <c r="AO252" i="1"/>
  <c r="AJ252" i="1"/>
  <c r="AI252" i="1"/>
  <c r="AH252" i="1"/>
  <c r="AG252" i="1"/>
  <c r="AF252" i="1"/>
  <c r="Y252" i="1"/>
  <c r="T252" i="1"/>
  <c r="O252" i="1"/>
  <c r="J252" i="1"/>
  <c r="I252" i="1"/>
  <c r="H252" i="1"/>
  <c r="G252" i="1"/>
  <c r="F252" i="1"/>
  <c r="AY251" i="1"/>
  <c r="AT251" i="1"/>
  <c r="AO251" i="1"/>
  <c r="AJ251" i="1"/>
  <c r="AI251" i="1"/>
  <c r="AH251" i="1"/>
  <c r="AG251" i="1"/>
  <c r="AF251" i="1"/>
  <c r="Y251" i="1"/>
  <c r="T251" i="1"/>
  <c r="O251" i="1"/>
  <c r="J251" i="1"/>
  <c r="I251" i="1"/>
  <c r="H251" i="1"/>
  <c r="G251" i="1"/>
  <c r="F251" i="1"/>
  <c r="AY250" i="1"/>
  <c r="AT250" i="1"/>
  <c r="AO250" i="1"/>
  <c r="AJ250" i="1"/>
  <c r="AI250" i="1"/>
  <c r="AH250" i="1"/>
  <c r="AG250" i="1"/>
  <c r="AF250" i="1"/>
  <c r="Y250" i="1"/>
  <c r="T250" i="1"/>
  <c r="O250" i="1"/>
  <c r="J250" i="1"/>
  <c r="I250" i="1"/>
  <c r="H250" i="1"/>
  <c r="G250" i="1"/>
  <c r="F250" i="1"/>
  <c r="E250" i="1"/>
  <c r="AY249" i="1"/>
  <c r="AT249" i="1"/>
  <c r="AO249" i="1"/>
  <c r="AJ249" i="1"/>
  <c r="AI249" i="1"/>
  <c r="AH249" i="1"/>
  <c r="AG249" i="1"/>
  <c r="AF249" i="1"/>
  <c r="Y249" i="1"/>
  <c r="T249" i="1"/>
  <c r="O249" i="1"/>
  <c r="J249" i="1"/>
  <c r="I249" i="1"/>
  <c r="H249" i="1"/>
  <c r="G249" i="1"/>
  <c r="F249" i="1"/>
  <c r="AY248" i="1"/>
  <c r="AT248" i="1"/>
  <c r="AO248" i="1"/>
  <c r="AJ248" i="1"/>
  <c r="AI248" i="1"/>
  <c r="AH248" i="1"/>
  <c r="AG248" i="1"/>
  <c r="AF248" i="1"/>
  <c r="Y248" i="1"/>
  <c r="T248" i="1"/>
  <c r="O248" i="1"/>
  <c r="J248" i="1"/>
  <c r="I248" i="1"/>
  <c r="H248" i="1"/>
  <c r="G248" i="1"/>
  <c r="F248" i="1"/>
  <c r="AY247" i="1"/>
  <c r="AT247" i="1"/>
  <c r="AO247" i="1"/>
  <c r="AJ247" i="1"/>
  <c r="AI247" i="1"/>
  <c r="AH247" i="1"/>
  <c r="AG247" i="1"/>
  <c r="AF247" i="1"/>
  <c r="Y247" i="1"/>
  <c r="T247" i="1"/>
  <c r="O247" i="1"/>
  <c r="J247" i="1"/>
  <c r="I247" i="1"/>
  <c r="H247" i="1"/>
  <c r="G247" i="1"/>
  <c r="F247" i="1"/>
  <c r="AY246" i="1"/>
  <c r="AT246" i="1"/>
  <c r="AO246" i="1"/>
  <c r="AJ246" i="1"/>
  <c r="AI246" i="1"/>
  <c r="AH246" i="1"/>
  <c r="AG246" i="1"/>
  <c r="AF246" i="1"/>
  <c r="Y246" i="1"/>
  <c r="T246" i="1"/>
  <c r="O246" i="1"/>
  <c r="J246" i="1"/>
  <c r="I246" i="1"/>
  <c r="H246" i="1"/>
  <c r="G246" i="1"/>
  <c r="F246" i="1"/>
  <c r="AY245" i="1"/>
  <c r="AT245" i="1"/>
  <c r="AO245" i="1"/>
  <c r="AJ245" i="1"/>
  <c r="AI245" i="1"/>
  <c r="AH245" i="1"/>
  <c r="AG245" i="1"/>
  <c r="AF245" i="1"/>
  <c r="AE245" i="1" s="1"/>
  <c r="Y245" i="1"/>
  <c r="T245" i="1"/>
  <c r="O245" i="1"/>
  <c r="J245" i="1"/>
  <c r="I245" i="1"/>
  <c r="H245" i="1"/>
  <c r="G245" i="1"/>
  <c r="F245" i="1"/>
  <c r="AY244" i="1"/>
  <c r="AT244" i="1"/>
  <c r="AO244" i="1"/>
  <c r="AJ244" i="1"/>
  <c r="AI244" i="1"/>
  <c r="AH244" i="1"/>
  <c r="AG244" i="1"/>
  <c r="AF244" i="1"/>
  <c r="Y244" i="1"/>
  <c r="T244" i="1"/>
  <c r="O244" i="1"/>
  <c r="J244" i="1"/>
  <c r="I244" i="1"/>
  <c r="H244" i="1"/>
  <c r="G244" i="1"/>
  <c r="F244" i="1"/>
  <c r="E244" i="1" s="1"/>
  <c r="AY243" i="1"/>
  <c r="AT243" i="1"/>
  <c r="AO243" i="1"/>
  <c r="AJ243" i="1"/>
  <c r="AI243" i="1"/>
  <c r="AH243" i="1"/>
  <c r="AG243" i="1"/>
  <c r="AF243" i="1"/>
  <c r="Y243" i="1"/>
  <c r="T243" i="1"/>
  <c r="O243" i="1"/>
  <c r="J243" i="1"/>
  <c r="I243" i="1"/>
  <c r="H243" i="1"/>
  <c r="G243" i="1"/>
  <c r="F243" i="1"/>
  <c r="AY242" i="1"/>
  <c r="AT242" i="1"/>
  <c r="AO242" i="1"/>
  <c r="AJ242" i="1"/>
  <c r="AI242" i="1"/>
  <c r="AH242" i="1"/>
  <c r="AG242" i="1"/>
  <c r="AF242" i="1"/>
  <c r="AE242" i="1" s="1"/>
  <c r="Y242" i="1"/>
  <c r="T242" i="1"/>
  <c r="O242" i="1"/>
  <c r="J242" i="1"/>
  <c r="I242" i="1"/>
  <c r="H242" i="1"/>
  <c r="G242" i="1"/>
  <c r="F242" i="1"/>
  <c r="AY241" i="1"/>
  <c r="AT241" i="1"/>
  <c r="AO241" i="1"/>
  <c r="AJ241" i="1"/>
  <c r="AI241" i="1"/>
  <c r="AH241" i="1"/>
  <c r="AG241" i="1"/>
  <c r="AF241" i="1"/>
  <c r="Y241" i="1"/>
  <c r="T241" i="1"/>
  <c r="O241" i="1"/>
  <c r="J241" i="1"/>
  <c r="I241" i="1"/>
  <c r="H241" i="1"/>
  <c r="G241" i="1"/>
  <c r="F241" i="1"/>
  <c r="AY240" i="1"/>
  <c r="AT240" i="1"/>
  <c r="AO240" i="1"/>
  <c r="AJ240" i="1"/>
  <c r="AI240" i="1"/>
  <c r="AH240" i="1"/>
  <c r="AG240" i="1"/>
  <c r="AF240" i="1"/>
  <c r="Y240" i="1"/>
  <c r="T240" i="1"/>
  <c r="O240" i="1"/>
  <c r="J240" i="1"/>
  <c r="I240" i="1"/>
  <c r="H240" i="1"/>
  <c r="G240" i="1"/>
  <c r="F240" i="1"/>
  <c r="AY239" i="1"/>
  <c r="AT239" i="1"/>
  <c r="AO239" i="1"/>
  <c r="AJ239" i="1"/>
  <c r="AI239" i="1"/>
  <c r="AH239" i="1"/>
  <c r="AG239" i="1"/>
  <c r="AF239" i="1"/>
  <c r="Y239" i="1"/>
  <c r="T239" i="1"/>
  <c r="O239" i="1"/>
  <c r="J239" i="1"/>
  <c r="I239" i="1"/>
  <c r="H239" i="1"/>
  <c r="G239" i="1"/>
  <c r="F239" i="1"/>
  <c r="AY238" i="1"/>
  <c r="AT238" i="1"/>
  <c r="AO238" i="1"/>
  <c r="AJ238" i="1"/>
  <c r="AI238" i="1"/>
  <c r="AH238" i="1"/>
  <c r="AG238" i="1"/>
  <c r="AF238" i="1"/>
  <c r="Y238" i="1"/>
  <c r="T238" i="1"/>
  <c r="O238" i="1"/>
  <c r="J238" i="1"/>
  <c r="I238" i="1"/>
  <c r="H238" i="1"/>
  <c r="G238" i="1"/>
  <c r="F238" i="1"/>
  <c r="E238" i="1" s="1"/>
  <c r="AY237" i="1"/>
  <c r="AT237" i="1"/>
  <c r="AO237" i="1"/>
  <c r="AJ237" i="1"/>
  <c r="AI237" i="1"/>
  <c r="AH237" i="1"/>
  <c r="AG237" i="1"/>
  <c r="AF237" i="1"/>
  <c r="Y237" i="1"/>
  <c r="T237" i="1"/>
  <c r="O237" i="1"/>
  <c r="J237" i="1"/>
  <c r="I237" i="1"/>
  <c r="H237" i="1"/>
  <c r="G237" i="1"/>
  <c r="F237" i="1"/>
  <c r="AY236" i="1"/>
  <c r="AT236" i="1"/>
  <c r="AO236" i="1"/>
  <c r="AJ236" i="1"/>
  <c r="AI236" i="1"/>
  <c r="AH236" i="1"/>
  <c r="AG236" i="1"/>
  <c r="AF236" i="1"/>
  <c r="Y236" i="1"/>
  <c r="T236" i="1"/>
  <c r="O236" i="1"/>
  <c r="J236" i="1"/>
  <c r="I236" i="1"/>
  <c r="H236" i="1"/>
  <c r="G236" i="1"/>
  <c r="F236" i="1"/>
  <c r="AY235" i="1"/>
  <c r="AT235" i="1"/>
  <c r="AO235" i="1"/>
  <c r="AJ235" i="1"/>
  <c r="AI235" i="1"/>
  <c r="AH235" i="1"/>
  <c r="AG235" i="1"/>
  <c r="AF235" i="1"/>
  <c r="Y235" i="1"/>
  <c r="T235" i="1"/>
  <c r="O235" i="1"/>
  <c r="J235" i="1"/>
  <c r="I235" i="1"/>
  <c r="H235" i="1"/>
  <c r="G235" i="1"/>
  <c r="F235" i="1"/>
  <c r="AY234" i="1"/>
  <c r="AT234" i="1"/>
  <c r="AO234" i="1"/>
  <c r="AJ234" i="1"/>
  <c r="AI234" i="1"/>
  <c r="AH234" i="1"/>
  <c r="AG234" i="1"/>
  <c r="AF234" i="1"/>
  <c r="Y234" i="1"/>
  <c r="T234" i="1"/>
  <c r="O234" i="1"/>
  <c r="J234" i="1"/>
  <c r="I234" i="1"/>
  <c r="H234" i="1"/>
  <c r="G234" i="1"/>
  <c r="F234" i="1"/>
  <c r="E234" i="1" s="1"/>
  <c r="AY233" i="1"/>
  <c r="AT233" i="1"/>
  <c r="AO233" i="1"/>
  <c r="AJ233" i="1"/>
  <c r="AI233" i="1"/>
  <c r="AH233" i="1"/>
  <c r="AG233" i="1"/>
  <c r="AF233" i="1"/>
  <c r="Y233" i="1"/>
  <c r="T233" i="1"/>
  <c r="O233" i="1"/>
  <c r="J233" i="1"/>
  <c r="I233" i="1"/>
  <c r="H233" i="1"/>
  <c r="G233" i="1"/>
  <c r="F233" i="1"/>
  <c r="AY232" i="1"/>
  <c r="AT232" i="1"/>
  <c r="AO232" i="1"/>
  <c r="AJ232" i="1"/>
  <c r="AI232" i="1"/>
  <c r="AH232" i="1"/>
  <c r="AG232" i="1"/>
  <c r="AF232" i="1"/>
  <c r="Y232" i="1"/>
  <c r="T232" i="1"/>
  <c r="O232" i="1"/>
  <c r="J232" i="1"/>
  <c r="I232" i="1"/>
  <c r="H232" i="1"/>
  <c r="G232" i="1"/>
  <c r="F232" i="1"/>
  <c r="AY231" i="1"/>
  <c r="AT231" i="1"/>
  <c r="AO231" i="1"/>
  <c r="AJ231" i="1"/>
  <c r="AI231" i="1"/>
  <c r="AH231" i="1"/>
  <c r="AG231" i="1"/>
  <c r="AF231" i="1"/>
  <c r="Y231" i="1"/>
  <c r="T231" i="1"/>
  <c r="O231" i="1"/>
  <c r="J231" i="1"/>
  <c r="I231" i="1"/>
  <c r="H231" i="1"/>
  <c r="G231" i="1"/>
  <c r="F231" i="1"/>
  <c r="AY230" i="1"/>
  <c r="AT230" i="1"/>
  <c r="AO230" i="1"/>
  <c r="AJ230" i="1"/>
  <c r="AI230" i="1"/>
  <c r="AH230" i="1"/>
  <c r="AG230" i="1"/>
  <c r="AF230" i="1"/>
  <c r="Y230" i="1"/>
  <c r="T230" i="1"/>
  <c r="O230" i="1"/>
  <c r="J230" i="1"/>
  <c r="I230" i="1"/>
  <c r="H230" i="1"/>
  <c r="G230" i="1"/>
  <c r="F230" i="1"/>
  <c r="AY229" i="1"/>
  <c r="AT229" i="1"/>
  <c r="AO229" i="1"/>
  <c r="AJ229" i="1"/>
  <c r="AI229" i="1"/>
  <c r="AH229" i="1"/>
  <c r="AG229" i="1"/>
  <c r="AF229" i="1"/>
  <c r="Y229" i="1"/>
  <c r="T229" i="1"/>
  <c r="O229" i="1"/>
  <c r="J229" i="1"/>
  <c r="I229" i="1"/>
  <c r="H229" i="1"/>
  <c r="G229" i="1"/>
  <c r="F229" i="1"/>
  <c r="AY228" i="1"/>
  <c r="AT228" i="1"/>
  <c r="AO228" i="1"/>
  <c r="AJ228" i="1"/>
  <c r="AI228" i="1"/>
  <c r="AH228" i="1"/>
  <c r="AG228" i="1"/>
  <c r="AF228" i="1"/>
  <c r="Y228" i="1"/>
  <c r="T228" i="1"/>
  <c r="O228" i="1"/>
  <c r="J228" i="1"/>
  <c r="I228" i="1"/>
  <c r="H228" i="1"/>
  <c r="G228" i="1"/>
  <c r="F228" i="1"/>
  <c r="AY227" i="1"/>
  <c r="AT227" i="1"/>
  <c r="AO227" i="1"/>
  <c r="AJ227" i="1"/>
  <c r="AI227" i="1"/>
  <c r="AH227" i="1"/>
  <c r="AG227" i="1"/>
  <c r="AF227" i="1"/>
  <c r="Y227" i="1"/>
  <c r="T227" i="1"/>
  <c r="O227" i="1"/>
  <c r="J227" i="1"/>
  <c r="I227" i="1"/>
  <c r="H227" i="1"/>
  <c r="G227" i="1"/>
  <c r="F227" i="1"/>
  <c r="AY226" i="1"/>
  <c r="AT226" i="1"/>
  <c r="AO226" i="1"/>
  <c r="AJ226" i="1"/>
  <c r="AI226" i="1"/>
  <c r="AH226" i="1"/>
  <c r="AG226" i="1"/>
  <c r="AF226" i="1"/>
  <c r="Y226" i="1"/>
  <c r="T226" i="1"/>
  <c r="O226" i="1"/>
  <c r="J226" i="1"/>
  <c r="I226" i="1"/>
  <c r="H226" i="1"/>
  <c r="G226" i="1"/>
  <c r="F226" i="1"/>
  <c r="AY225" i="1"/>
  <c r="AT225" i="1"/>
  <c r="AO225" i="1"/>
  <c r="AJ225" i="1"/>
  <c r="AI225" i="1"/>
  <c r="AH225" i="1"/>
  <c r="AG225" i="1"/>
  <c r="AF225" i="1"/>
  <c r="Y225" i="1"/>
  <c r="T225" i="1"/>
  <c r="O225" i="1"/>
  <c r="J225" i="1"/>
  <c r="I225" i="1"/>
  <c r="H225" i="1"/>
  <c r="G225" i="1"/>
  <c r="F225" i="1"/>
  <c r="AY224" i="1"/>
  <c r="AT224" i="1"/>
  <c r="AO224" i="1"/>
  <c r="AJ224" i="1"/>
  <c r="AI224" i="1"/>
  <c r="AH224" i="1"/>
  <c r="AG224" i="1"/>
  <c r="AF224" i="1"/>
  <c r="Y224" i="1"/>
  <c r="T224" i="1"/>
  <c r="O224" i="1"/>
  <c r="J224" i="1"/>
  <c r="I224" i="1"/>
  <c r="H224" i="1"/>
  <c r="G224" i="1"/>
  <c r="F224" i="1"/>
  <c r="AY223" i="1"/>
  <c r="AT223" i="1"/>
  <c r="AO223" i="1"/>
  <c r="AJ223" i="1"/>
  <c r="AI223" i="1"/>
  <c r="AH223" i="1"/>
  <c r="AG223" i="1"/>
  <c r="AF223" i="1"/>
  <c r="Y223" i="1"/>
  <c r="T223" i="1"/>
  <c r="O223" i="1"/>
  <c r="J223" i="1"/>
  <c r="I223" i="1"/>
  <c r="H223" i="1"/>
  <c r="G223" i="1"/>
  <c r="F223" i="1"/>
  <c r="AY222" i="1"/>
  <c r="AT222" i="1"/>
  <c r="AO222" i="1"/>
  <c r="AJ222" i="1"/>
  <c r="AI222" i="1"/>
  <c r="AH222" i="1"/>
  <c r="AG222" i="1"/>
  <c r="AF222" i="1"/>
  <c r="Y222" i="1"/>
  <c r="T222" i="1"/>
  <c r="O222" i="1"/>
  <c r="J222" i="1"/>
  <c r="I222" i="1"/>
  <c r="H222" i="1"/>
  <c r="G222" i="1"/>
  <c r="F222" i="1"/>
  <c r="E222" i="1"/>
  <c r="AY221" i="1"/>
  <c r="AT221" i="1"/>
  <c r="AO221" i="1"/>
  <c r="AJ221" i="1"/>
  <c r="AI221" i="1"/>
  <c r="AH221" i="1"/>
  <c r="AG221" i="1"/>
  <c r="AF221" i="1"/>
  <c r="Y221" i="1"/>
  <c r="T221" i="1"/>
  <c r="O221" i="1"/>
  <c r="J221" i="1"/>
  <c r="I221" i="1"/>
  <c r="H221" i="1"/>
  <c r="G221" i="1"/>
  <c r="F221" i="1"/>
  <c r="E221" i="1" s="1"/>
  <c r="AY220" i="1"/>
  <c r="AT220" i="1"/>
  <c r="AO220" i="1"/>
  <c r="AJ220" i="1"/>
  <c r="AI220" i="1"/>
  <c r="AH220" i="1"/>
  <c r="AG220" i="1"/>
  <c r="AF220" i="1"/>
  <c r="Y220" i="1"/>
  <c r="T220" i="1"/>
  <c r="O220" i="1"/>
  <c r="J220" i="1"/>
  <c r="I220" i="1"/>
  <c r="H220" i="1"/>
  <c r="G220" i="1"/>
  <c r="F220" i="1"/>
  <c r="AY219" i="1"/>
  <c r="AT219" i="1"/>
  <c r="AO219" i="1"/>
  <c r="AJ219" i="1"/>
  <c r="AI219" i="1"/>
  <c r="AH219" i="1"/>
  <c r="AG219" i="1"/>
  <c r="AF219" i="1"/>
  <c r="AE219" i="1" s="1"/>
  <c r="Y219" i="1"/>
  <c r="T219" i="1"/>
  <c r="O219" i="1"/>
  <c r="J219" i="1"/>
  <c r="I219" i="1"/>
  <c r="H219" i="1"/>
  <c r="G219" i="1"/>
  <c r="F219" i="1"/>
  <c r="AY218" i="1"/>
  <c r="AT218" i="1"/>
  <c r="AO218" i="1"/>
  <c r="AJ218" i="1"/>
  <c r="AI218" i="1"/>
  <c r="AH218" i="1"/>
  <c r="AG218" i="1"/>
  <c r="AF218" i="1"/>
  <c r="Y218" i="1"/>
  <c r="T218" i="1"/>
  <c r="O218" i="1"/>
  <c r="J218" i="1"/>
  <c r="I218" i="1"/>
  <c r="H218" i="1"/>
  <c r="G218" i="1"/>
  <c r="F218" i="1"/>
  <c r="E218" i="1" s="1"/>
  <c r="AY217" i="1"/>
  <c r="AT217" i="1"/>
  <c r="AO217" i="1"/>
  <c r="AJ217" i="1"/>
  <c r="AI217" i="1"/>
  <c r="AH217" i="1"/>
  <c r="AG217" i="1"/>
  <c r="AF217" i="1"/>
  <c r="AE217" i="1" s="1"/>
  <c r="Y217" i="1"/>
  <c r="T217" i="1"/>
  <c r="O217" i="1"/>
  <c r="J217" i="1"/>
  <c r="I217" i="1"/>
  <c r="H217" i="1"/>
  <c r="G217" i="1"/>
  <c r="F217" i="1"/>
  <c r="AY216" i="1"/>
  <c r="AT216" i="1"/>
  <c r="AO216" i="1"/>
  <c r="AJ216" i="1"/>
  <c r="AI216" i="1"/>
  <c r="AH216" i="1"/>
  <c r="AG216" i="1"/>
  <c r="AF216" i="1"/>
  <c r="Y216" i="1"/>
  <c r="T216" i="1"/>
  <c r="O216" i="1"/>
  <c r="J216" i="1"/>
  <c r="I216" i="1"/>
  <c r="H216" i="1"/>
  <c r="G216" i="1"/>
  <c r="F216" i="1"/>
  <c r="E216" i="1" s="1"/>
  <c r="AY215" i="1"/>
  <c r="AT215" i="1"/>
  <c r="AO215" i="1"/>
  <c r="AJ215" i="1"/>
  <c r="AI215" i="1"/>
  <c r="AH215" i="1"/>
  <c r="AG215" i="1"/>
  <c r="AF215" i="1"/>
  <c r="Y215" i="1"/>
  <c r="T215" i="1"/>
  <c r="O215" i="1"/>
  <c r="J215" i="1"/>
  <c r="I215" i="1"/>
  <c r="H215" i="1"/>
  <c r="G215" i="1"/>
  <c r="F215" i="1"/>
  <c r="AY214" i="1"/>
  <c r="AT214" i="1"/>
  <c r="AO214" i="1"/>
  <c r="AJ214" i="1"/>
  <c r="AI214" i="1"/>
  <c r="AH214" i="1"/>
  <c r="AG214" i="1"/>
  <c r="AF214" i="1"/>
  <c r="AE214" i="1" s="1"/>
  <c r="Y214" i="1"/>
  <c r="T214" i="1"/>
  <c r="O214" i="1"/>
  <c r="J214" i="1"/>
  <c r="I214" i="1"/>
  <c r="H214" i="1"/>
  <c r="G214" i="1"/>
  <c r="F214" i="1"/>
  <c r="AY213" i="1"/>
  <c r="AT213" i="1"/>
  <c r="AO213" i="1"/>
  <c r="AJ213" i="1"/>
  <c r="AI213" i="1"/>
  <c r="AH213" i="1"/>
  <c r="AG213" i="1"/>
  <c r="AF213" i="1"/>
  <c r="AE213" i="1" s="1"/>
  <c r="Y213" i="1"/>
  <c r="T213" i="1"/>
  <c r="O213" i="1"/>
  <c r="J213" i="1"/>
  <c r="I213" i="1"/>
  <c r="H213" i="1"/>
  <c r="G213" i="1"/>
  <c r="F213" i="1"/>
  <c r="E213" i="1" s="1"/>
  <c r="AY212" i="1"/>
  <c r="AT212" i="1"/>
  <c r="AO212" i="1"/>
  <c r="AJ212" i="1"/>
  <c r="AI212" i="1"/>
  <c r="AH212" i="1"/>
  <c r="AG212" i="1"/>
  <c r="AF212" i="1"/>
  <c r="Y212" i="1"/>
  <c r="T212" i="1"/>
  <c r="O212" i="1"/>
  <c r="J212" i="1"/>
  <c r="I212" i="1"/>
  <c r="H212" i="1"/>
  <c r="G212" i="1"/>
  <c r="F212" i="1"/>
  <c r="E212" i="1" s="1"/>
  <c r="AY211" i="1"/>
  <c r="AT211" i="1"/>
  <c r="AO211" i="1"/>
  <c r="AJ211" i="1"/>
  <c r="AI211" i="1"/>
  <c r="AH211" i="1"/>
  <c r="AG211" i="1"/>
  <c r="AF211" i="1"/>
  <c r="AE211" i="1" s="1"/>
  <c r="Y211" i="1"/>
  <c r="T211" i="1"/>
  <c r="O211" i="1"/>
  <c r="J211" i="1"/>
  <c r="I211" i="1"/>
  <c r="H211" i="1"/>
  <c r="G211" i="1"/>
  <c r="F211" i="1"/>
  <c r="AY210" i="1"/>
  <c r="AT210" i="1"/>
  <c r="AO210" i="1"/>
  <c r="AJ210" i="1"/>
  <c r="AI210" i="1"/>
  <c r="AH210" i="1"/>
  <c r="AG210" i="1"/>
  <c r="AF210" i="1"/>
  <c r="AE210" i="1" s="1"/>
  <c r="Y210" i="1"/>
  <c r="T210" i="1"/>
  <c r="O210" i="1"/>
  <c r="J210" i="1"/>
  <c r="I210" i="1"/>
  <c r="H210" i="1"/>
  <c r="G210" i="1"/>
  <c r="F210" i="1"/>
  <c r="E210" i="1" s="1"/>
  <c r="AY209" i="1"/>
  <c r="AT209" i="1"/>
  <c r="AO209" i="1"/>
  <c r="AJ209" i="1"/>
  <c r="AI209" i="1"/>
  <c r="AH209" i="1"/>
  <c r="AG209" i="1"/>
  <c r="AF209" i="1"/>
  <c r="Y209" i="1"/>
  <c r="T209" i="1"/>
  <c r="O209" i="1"/>
  <c r="J209" i="1"/>
  <c r="I209" i="1"/>
  <c r="H209" i="1"/>
  <c r="G209" i="1"/>
  <c r="F209" i="1"/>
  <c r="AY208" i="1"/>
  <c r="AT208" i="1"/>
  <c r="AO208" i="1"/>
  <c r="AJ208" i="1"/>
  <c r="AI208" i="1"/>
  <c r="AH208" i="1"/>
  <c r="AG208" i="1"/>
  <c r="AF208" i="1"/>
  <c r="Y208" i="1"/>
  <c r="T208" i="1"/>
  <c r="O208" i="1"/>
  <c r="J208" i="1"/>
  <c r="I208" i="1"/>
  <c r="H208" i="1"/>
  <c r="G208" i="1"/>
  <c r="F208" i="1"/>
  <c r="AY207" i="1"/>
  <c r="AT207" i="1"/>
  <c r="AO207" i="1"/>
  <c r="AJ207" i="1"/>
  <c r="AI207" i="1"/>
  <c r="AH207" i="1"/>
  <c r="AG207" i="1"/>
  <c r="AF207" i="1"/>
  <c r="Y207" i="1"/>
  <c r="T207" i="1"/>
  <c r="O207" i="1"/>
  <c r="J207" i="1"/>
  <c r="I207" i="1"/>
  <c r="H207" i="1"/>
  <c r="G207" i="1"/>
  <c r="F207" i="1"/>
  <c r="AY206" i="1"/>
  <c r="AT206" i="1"/>
  <c r="AO206" i="1"/>
  <c r="AJ206" i="1"/>
  <c r="AI206" i="1"/>
  <c r="AH206" i="1"/>
  <c r="AG206" i="1"/>
  <c r="AF206" i="1"/>
  <c r="Y206" i="1"/>
  <c r="T206" i="1"/>
  <c r="O206" i="1"/>
  <c r="J206" i="1"/>
  <c r="I206" i="1"/>
  <c r="H206" i="1"/>
  <c r="G206" i="1"/>
  <c r="F206" i="1"/>
  <c r="AY205" i="1"/>
  <c r="AT205" i="1"/>
  <c r="AO205" i="1"/>
  <c r="AJ205" i="1"/>
  <c r="AI205" i="1"/>
  <c r="AH205" i="1"/>
  <c r="AG205" i="1"/>
  <c r="AF205" i="1"/>
  <c r="Y205" i="1"/>
  <c r="T205" i="1"/>
  <c r="O205" i="1"/>
  <c r="J205" i="1"/>
  <c r="I205" i="1"/>
  <c r="H205" i="1"/>
  <c r="G205" i="1"/>
  <c r="F205" i="1"/>
  <c r="AY204" i="1"/>
  <c r="AT204" i="1"/>
  <c r="AO204" i="1"/>
  <c r="AJ204" i="1"/>
  <c r="AI204" i="1"/>
  <c r="AH204" i="1"/>
  <c r="AG204" i="1"/>
  <c r="AF204" i="1"/>
  <c r="Y204" i="1"/>
  <c r="T204" i="1"/>
  <c r="O204" i="1"/>
  <c r="J204" i="1"/>
  <c r="I204" i="1"/>
  <c r="H204" i="1"/>
  <c r="G204" i="1"/>
  <c r="F204" i="1"/>
  <c r="AY203" i="1"/>
  <c r="AT203" i="1"/>
  <c r="AO203" i="1"/>
  <c r="AJ203" i="1"/>
  <c r="AI203" i="1"/>
  <c r="AH203" i="1"/>
  <c r="AG203" i="1"/>
  <c r="AF203" i="1"/>
  <c r="Y203" i="1"/>
  <c r="T203" i="1"/>
  <c r="O203" i="1"/>
  <c r="J203" i="1"/>
  <c r="I203" i="1"/>
  <c r="H203" i="1"/>
  <c r="G203" i="1"/>
  <c r="F203" i="1"/>
  <c r="AY202" i="1"/>
  <c r="AT202" i="1"/>
  <c r="AO202" i="1"/>
  <c r="AJ202" i="1"/>
  <c r="AI202" i="1"/>
  <c r="AH202" i="1"/>
  <c r="AG202" i="1"/>
  <c r="AF202" i="1"/>
  <c r="Y202" i="1"/>
  <c r="T202" i="1"/>
  <c r="O202" i="1"/>
  <c r="J202" i="1"/>
  <c r="I202" i="1"/>
  <c r="H202" i="1"/>
  <c r="G202" i="1"/>
  <c r="F202" i="1"/>
  <c r="AY201" i="1"/>
  <c r="AT201" i="1"/>
  <c r="AO201" i="1"/>
  <c r="AJ201" i="1"/>
  <c r="AI201" i="1"/>
  <c r="AH201" i="1"/>
  <c r="AG201" i="1"/>
  <c r="AF201" i="1"/>
  <c r="Y201" i="1"/>
  <c r="T201" i="1"/>
  <c r="O201" i="1"/>
  <c r="J201" i="1"/>
  <c r="I201" i="1"/>
  <c r="H201" i="1"/>
  <c r="G201" i="1"/>
  <c r="F201" i="1"/>
  <c r="AY200" i="1"/>
  <c r="AT200" i="1"/>
  <c r="AO200" i="1"/>
  <c r="AJ200" i="1"/>
  <c r="AI200" i="1"/>
  <c r="AH200" i="1"/>
  <c r="AG200" i="1"/>
  <c r="AF200" i="1"/>
  <c r="Y200" i="1"/>
  <c r="T200" i="1"/>
  <c r="O200" i="1"/>
  <c r="J200" i="1"/>
  <c r="I200" i="1"/>
  <c r="H200" i="1"/>
  <c r="G200" i="1"/>
  <c r="F200" i="1"/>
  <c r="AY199" i="1"/>
  <c r="AT199" i="1"/>
  <c r="AO199" i="1"/>
  <c r="AJ199" i="1"/>
  <c r="AI199" i="1"/>
  <c r="AH199" i="1"/>
  <c r="AG199" i="1"/>
  <c r="AF199" i="1"/>
  <c r="Y199" i="1"/>
  <c r="T199" i="1"/>
  <c r="O199" i="1"/>
  <c r="J199" i="1"/>
  <c r="I199" i="1"/>
  <c r="H199" i="1"/>
  <c r="G199" i="1"/>
  <c r="F199" i="1"/>
  <c r="AY198" i="1"/>
  <c r="AT198" i="1"/>
  <c r="AO198" i="1"/>
  <c r="AJ198" i="1"/>
  <c r="AI198" i="1"/>
  <c r="AH198" i="1"/>
  <c r="AG198" i="1"/>
  <c r="AF198" i="1"/>
  <c r="Y198" i="1"/>
  <c r="T198" i="1"/>
  <c r="O198" i="1"/>
  <c r="J198" i="1"/>
  <c r="I198" i="1"/>
  <c r="H198" i="1"/>
  <c r="G198" i="1"/>
  <c r="F198" i="1"/>
  <c r="E198" i="1"/>
  <c r="AY197" i="1"/>
  <c r="AT197" i="1"/>
  <c r="AO197" i="1"/>
  <c r="AJ197" i="1"/>
  <c r="AI197" i="1"/>
  <c r="AH197" i="1"/>
  <c r="AG197" i="1"/>
  <c r="AF197" i="1"/>
  <c r="Y197" i="1"/>
  <c r="T197" i="1"/>
  <c r="O197" i="1"/>
  <c r="J197" i="1"/>
  <c r="I197" i="1"/>
  <c r="H197" i="1"/>
  <c r="G197" i="1"/>
  <c r="F197" i="1"/>
  <c r="AY196" i="1"/>
  <c r="AT196" i="1"/>
  <c r="AO196" i="1"/>
  <c r="AJ196" i="1"/>
  <c r="AI196" i="1"/>
  <c r="AH196" i="1"/>
  <c r="AG196" i="1"/>
  <c r="AF196" i="1"/>
  <c r="Y196" i="1"/>
  <c r="T196" i="1"/>
  <c r="O196" i="1"/>
  <c r="J196" i="1"/>
  <c r="I196" i="1"/>
  <c r="H196" i="1"/>
  <c r="G196" i="1"/>
  <c r="F196" i="1"/>
  <c r="AY195" i="1"/>
  <c r="AT195" i="1"/>
  <c r="AO195" i="1"/>
  <c r="AJ195" i="1"/>
  <c r="AI195" i="1"/>
  <c r="AH195" i="1"/>
  <c r="AG195" i="1"/>
  <c r="AF195" i="1"/>
  <c r="Y195" i="1"/>
  <c r="T195" i="1"/>
  <c r="O195" i="1"/>
  <c r="J195" i="1"/>
  <c r="I195" i="1"/>
  <c r="H195" i="1"/>
  <c r="G195" i="1"/>
  <c r="F195" i="1"/>
  <c r="AY194" i="1"/>
  <c r="AT194" i="1"/>
  <c r="AO194" i="1"/>
  <c r="AJ194" i="1"/>
  <c r="AI194" i="1"/>
  <c r="AH194" i="1"/>
  <c r="AG194" i="1"/>
  <c r="AF194" i="1"/>
  <c r="Y194" i="1"/>
  <c r="T194" i="1"/>
  <c r="O194" i="1"/>
  <c r="J194" i="1"/>
  <c r="I194" i="1"/>
  <c r="H194" i="1"/>
  <c r="G194" i="1"/>
  <c r="F194" i="1"/>
  <c r="AY193" i="1"/>
  <c r="AT193" i="1"/>
  <c r="AO193" i="1"/>
  <c r="AJ193" i="1"/>
  <c r="AI193" i="1"/>
  <c r="AH193" i="1"/>
  <c r="AG193" i="1"/>
  <c r="AF193" i="1"/>
  <c r="AE193" i="1" s="1"/>
  <c r="Y193" i="1"/>
  <c r="T193" i="1"/>
  <c r="O193" i="1"/>
  <c r="J193" i="1"/>
  <c r="I193" i="1"/>
  <c r="H193" i="1"/>
  <c r="G193" i="1"/>
  <c r="F193" i="1"/>
  <c r="AY192" i="1"/>
  <c r="AT192" i="1"/>
  <c r="AO192" i="1"/>
  <c r="AJ192" i="1"/>
  <c r="AI192" i="1"/>
  <c r="AH192" i="1"/>
  <c r="AG192" i="1"/>
  <c r="AF192" i="1"/>
  <c r="Y192" i="1"/>
  <c r="T192" i="1"/>
  <c r="O192" i="1"/>
  <c r="J192" i="1"/>
  <c r="I192" i="1"/>
  <c r="H192" i="1"/>
  <c r="G192" i="1"/>
  <c r="F192" i="1"/>
  <c r="E192" i="1" s="1"/>
  <c r="AY191" i="1"/>
  <c r="AT191" i="1"/>
  <c r="AO191" i="1"/>
  <c r="AJ191" i="1"/>
  <c r="AI191" i="1"/>
  <c r="AH191" i="1"/>
  <c r="AG191" i="1"/>
  <c r="AF191" i="1"/>
  <c r="Y191" i="1"/>
  <c r="T191" i="1"/>
  <c r="O191" i="1"/>
  <c r="J191" i="1"/>
  <c r="I191" i="1"/>
  <c r="H191" i="1"/>
  <c r="G191" i="1"/>
  <c r="F191" i="1"/>
  <c r="AY190" i="1"/>
  <c r="AT190" i="1"/>
  <c r="AO190" i="1"/>
  <c r="AJ190" i="1"/>
  <c r="AI190" i="1"/>
  <c r="AH190" i="1"/>
  <c r="AG190" i="1"/>
  <c r="AF190" i="1"/>
  <c r="AE190" i="1" s="1"/>
  <c r="Y190" i="1"/>
  <c r="T190" i="1"/>
  <c r="O190" i="1"/>
  <c r="J190" i="1"/>
  <c r="I190" i="1"/>
  <c r="H190" i="1"/>
  <c r="G190" i="1"/>
  <c r="F190" i="1"/>
  <c r="AY189" i="1"/>
  <c r="AT189" i="1"/>
  <c r="AO189" i="1"/>
  <c r="AJ189" i="1"/>
  <c r="AI189" i="1"/>
  <c r="AH189" i="1"/>
  <c r="AG189" i="1"/>
  <c r="AF189" i="1"/>
  <c r="Y189" i="1"/>
  <c r="T189" i="1"/>
  <c r="O189" i="1"/>
  <c r="J189" i="1"/>
  <c r="I189" i="1"/>
  <c r="H189" i="1"/>
  <c r="G189" i="1"/>
  <c r="F189" i="1"/>
  <c r="E189" i="1" s="1"/>
  <c r="AY188" i="1"/>
  <c r="AT188" i="1"/>
  <c r="AO188" i="1"/>
  <c r="AJ188" i="1"/>
  <c r="AI188" i="1"/>
  <c r="AH188" i="1"/>
  <c r="AG188" i="1"/>
  <c r="AF188" i="1"/>
  <c r="Y188" i="1"/>
  <c r="T188" i="1"/>
  <c r="O188" i="1"/>
  <c r="J188" i="1"/>
  <c r="I188" i="1"/>
  <c r="H188" i="1"/>
  <c r="G188" i="1"/>
  <c r="F188" i="1"/>
  <c r="AY187" i="1"/>
  <c r="AT187" i="1"/>
  <c r="AO187" i="1"/>
  <c r="AJ187" i="1"/>
  <c r="AI187" i="1"/>
  <c r="AH187" i="1"/>
  <c r="AG187" i="1"/>
  <c r="AF187" i="1"/>
  <c r="AE187" i="1" s="1"/>
  <c r="Y187" i="1"/>
  <c r="T187" i="1"/>
  <c r="O187" i="1"/>
  <c r="J187" i="1"/>
  <c r="I187" i="1"/>
  <c r="H187" i="1"/>
  <c r="G187" i="1"/>
  <c r="F187" i="1"/>
  <c r="AY186" i="1"/>
  <c r="AT186" i="1"/>
  <c r="AO186" i="1"/>
  <c r="AJ186" i="1"/>
  <c r="AI186" i="1"/>
  <c r="AH186" i="1"/>
  <c r="AG186" i="1"/>
  <c r="AF186" i="1"/>
  <c r="Y186" i="1"/>
  <c r="T186" i="1"/>
  <c r="O186" i="1"/>
  <c r="J186" i="1"/>
  <c r="I186" i="1"/>
  <c r="H186" i="1"/>
  <c r="G186" i="1"/>
  <c r="F186" i="1"/>
  <c r="E186" i="1" s="1"/>
  <c r="BC185" i="1"/>
  <c r="BB185" i="1"/>
  <c r="BA185" i="1"/>
  <c r="AZ185" i="1"/>
  <c r="AX185" i="1"/>
  <c r="AW185" i="1"/>
  <c r="AV185" i="1"/>
  <c r="AU185" i="1"/>
  <c r="AS185" i="1"/>
  <c r="AR185" i="1"/>
  <c r="AQ185" i="1"/>
  <c r="AP185" i="1"/>
  <c r="AN185" i="1"/>
  <c r="AM185" i="1"/>
  <c r="AL185" i="1"/>
  <c r="AK185" i="1"/>
  <c r="AD185" i="1"/>
  <c r="AC185" i="1"/>
  <c r="AC28" i="1" s="1"/>
  <c r="AB185" i="1"/>
  <c r="AB28" i="1" s="1"/>
  <c r="AA185" i="1"/>
  <c r="Z185" i="1"/>
  <c r="Z28" i="1" s="1"/>
  <c r="X185" i="1"/>
  <c r="X28" i="1" s="1"/>
  <c r="W185" i="1"/>
  <c r="W28" i="1" s="1"/>
  <c r="V185" i="1"/>
  <c r="V28" i="1" s="1"/>
  <c r="U185" i="1"/>
  <c r="S185" i="1"/>
  <c r="R185" i="1"/>
  <c r="Q185" i="1"/>
  <c r="P185" i="1"/>
  <c r="N185" i="1"/>
  <c r="M185" i="1"/>
  <c r="L185" i="1"/>
  <c r="K185" i="1"/>
  <c r="D185" i="1"/>
  <c r="AY183" i="1"/>
  <c r="AT183" i="1"/>
  <c r="AO183" i="1"/>
  <c r="AJ183" i="1"/>
  <c r="AI183" i="1"/>
  <c r="AH183" i="1"/>
  <c r="AG183" i="1"/>
  <c r="AF183" i="1"/>
  <c r="Y183" i="1"/>
  <c r="T183" i="1"/>
  <c r="O183" i="1"/>
  <c r="J183" i="1"/>
  <c r="I183" i="1"/>
  <c r="H183" i="1"/>
  <c r="G183" i="1"/>
  <c r="F183" i="1"/>
  <c r="AY182" i="1"/>
  <c r="AT182" i="1"/>
  <c r="AO182" i="1"/>
  <c r="AJ182" i="1"/>
  <c r="AI182" i="1"/>
  <c r="AH182" i="1"/>
  <c r="AG182" i="1"/>
  <c r="AF182" i="1"/>
  <c r="AE182" i="1" s="1"/>
  <c r="Y182" i="1"/>
  <c r="T182" i="1"/>
  <c r="O182" i="1"/>
  <c r="J182" i="1"/>
  <c r="I182" i="1"/>
  <c r="H182" i="1"/>
  <c r="G182" i="1"/>
  <c r="F182" i="1"/>
  <c r="AY181" i="1"/>
  <c r="AT181" i="1"/>
  <c r="AO181" i="1"/>
  <c r="AJ181" i="1"/>
  <c r="AI181" i="1"/>
  <c r="AH181" i="1"/>
  <c r="AG181" i="1"/>
  <c r="AF181" i="1"/>
  <c r="Y181" i="1"/>
  <c r="T181" i="1"/>
  <c r="O181" i="1"/>
  <c r="J181" i="1"/>
  <c r="I181" i="1"/>
  <c r="H181" i="1"/>
  <c r="G181" i="1"/>
  <c r="F181" i="1"/>
  <c r="AY180" i="1"/>
  <c r="AT180" i="1"/>
  <c r="AO180" i="1"/>
  <c r="AJ180" i="1"/>
  <c r="AI180" i="1"/>
  <c r="AH180" i="1"/>
  <c r="AG180" i="1"/>
  <c r="AF180" i="1"/>
  <c r="Y180" i="1"/>
  <c r="T180" i="1"/>
  <c r="O180" i="1"/>
  <c r="J180" i="1"/>
  <c r="I180" i="1"/>
  <c r="H180" i="1"/>
  <c r="G180" i="1"/>
  <c r="F180" i="1"/>
  <c r="AY179" i="1"/>
  <c r="AT179" i="1"/>
  <c r="AO179" i="1"/>
  <c r="AJ179" i="1"/>
  <c r="AI179" i="1"/>
  <c r="AH179" i="1"/>
  <c r="AG179" i="1"/>
  <c r="AF179" i="1"/>
  <c r="Y179" i="1"/>
  <c r="T179" i="1"/>
  <c r="O179" i="1"/>
  <c r="J179" i="1"/>
  <c r="I179" i="1"/>
  <c r="H179" i="1"/>
  <c r="G179" i="1"/>
  <c r="F179" i="1"/>
  <c r="AY178" i="1"/>
  <c r="AT178" i="1"/>
  <c r="AO178" i="1"/>
  <c r="AJ178" i="1"/>
  <c r="AI178" i="1"/>
  <c r="AI176" i="1" s="1"/>
  <c r="AH178" i="1"/>
  <c r="AG178" i="1"/>
  <c r="AF178" i="1"/>
  <c r="AE178" i="1" s="1"/>
  <c r="Y178" i="1"/>
  <c r="T178" i="1"/>
  <c r="O178" i="1"/>
  <c r="J178" i="1"/>
  <c r="I178" i="1"/>
  <c r="H178" i="1"/>
  <c r="G178" i="1"/>
  <c r="F178" i="1"/>
  <c r="AY177" i="1"/>
  <c r="AT177" i="1"/>
  <c r="AO177" i="1"/>
  <c r="AJ177" i="1"/>
  <c r="AI177" i="1"/>
  <c r="AH177" i="1"/>
  <c r="AG177" i="1"/>
  <c r="AF177" i="1"/>
  <c r="Y177" i="1"/>
  <c r="T177" i="1"/>
  <c r="O177" i="1"/>
  <c r="J177" i="1"/>
  <c r="I177" i="1"/>
  <c r="H177" i="1"/>
  <c r="G177" i="1"/>
  <c r="F177" i="1"/>
  <c r="BC176" i="1"/>
  <c r="BB176" i="1"/>
  <c r="BA176" i="1"/>
  <c r="AZ176" i="1"/>
  <c r="AX176" i="1"/>
  <c r="AW176" i="1"/>
  <c r="AV176" i="1"/>
  <c r="AU176" i="1"/>
  <c r="AS176" i="1"/>
  <c r="AR176" i="1"/>
  <c r="AQ176" i="1"/>
  <c r="AP176" i="1"/>
  <c r="AN176" i="1"/>
  <c r="AM176" i="1"/>
  <c r="AL176" i="1"/>
  <c r="AK176" i="1"/>
  <c r="AD176" i="1"/>
  <c r="AC176" i="1"/>
  <c r="AB176" i="1"/>
  <c r="AA176" i="1"/>
  <c r="Z176" i="1"/>
  <c r="X176" i="1"/>
  <c r="W176" i="1"/>
  <c r="V176" i="1"/>
  <c r="U176" i="1"/>
  <c r="S176" i="1"/>
  <c r="R176" i="1"/>
  <c r="Q176" i="1"/>
  <c r="P176" i="1"/>
  <c r="N176" i="1"/>
  <c r="M176" i="1"/>
  <c r="L176" i="1"/>
  <c r="K176" i="1"/>
  <c r="D176" i="1"/>
  <c r="AY175" i="1"/>
  <c r="AY174" i="1" s="1"/>
  <c r="AT175" i="1"/>
  <c r="AT174" i="1" s="1"/>
  <c r="AO175" i="1"/>
  <c r="AJ175" i="1"/>
  <c r="AJ174" i="1" s="1"/>
  <c r="AI175" i="1"/>
  <c r="AI174" i="1" s="1"/>
  <c r="AH175" i="1"/>
  <c r="AH174" i="1" s="1"/>
  <c r="AG175" i="1"/>
  <c r="AF175" i="1"/>
  <c r="AF174" i="1" s="1"/>
  <c r="Y175" i="1"/>
  <c r="Y174" i="1" s="1"/>
  <c r="T175" i="1"/>
  <c r="T174" i="1" s="1"/>
  <c r="O175" i="1"/>
  <c r="O174" i="1" s="1"/>
  <c r="J175" i="1"/>
  <c r="J174" i="1" s="1"/>
  <c r="I175" i="1"/>
  <c r="H175" i="1"/>
  <c r="H174" i="1" s="1"/>
  <c r="G175" i="1"/>
  <c r="G174" i="1" s="1"/>
  <c r="F175" i="1"/>
  <c r="E175" i="1" s="1"/>
  <c r="E174" i="1" s="1"/>
  <c r="BC174" i="1"/>
  <c r="BB174" i="1"/>
  <c r="BA174" i="1"/>
  <c r="AZ174" i="1"/>
  <c r="AZ171" i="1" s="1"/>
  <c r="AX174" i="1"/>
  <c r="AX171" i="1" s="1"/>
  <c r="AX26" i="1" s="1"/>
  <c r="AW174" i="1"/>
  <c r="AV174" i="1"/>
  <c r="AU174" i="1"/>
  <c r="AS174" i="1"/>
  <c r="AR174" i="1"/>
  <c r="AQ174" i="1"/>
  <c r="AP174" i="1"/>
  <c r="AO174" i="1"/>
  <c r="AN174" i="1"/>
  <c r="AN171" i="1" s="1"/>
  <c r="AN26" i="1" s="1"/>
  <c r="AM174" i="1"/>
  <c r="AL174" i="1"/>
  <c r="AK174" i="1"/>
  <c r="AK171" i="1" s="1"/>
  <c r="AK26" i="1" s="1"/>
  <c r="AG174" i="1"/>
  <c r="AD174" i="1"/>
  <c r="AC174" i="1"/>
  <c r="AB174" i="1"/>
  <c r="AA174" i="1"/>
  <c r="Z174" i="1"/>
  <c r="X174" i="1"/>
  <c r="W174" i="1"/>
  <c r="V174" i="1"/>
  <c r="U174" i="1"/>
  <c r="U171" i="1" s="1"/>
  <c r="U26" i="1" s="1"/>
  <c r="S174" i="1"/>
  <c r="R174" i="1"/>
  <c r="Q174" i="1"/>
  <c r="P174" i="1"/>
  <c r="N174" i="1"/>
  <c r="M174" i="1"/>
  <c r="L174" i="1"/>
  <c r="L171" i="1" s="1"/>
  <c r="L26" i="1" s="1"/>
  <c r="K174" i="1"/>
  <c r="I174" i="1"/>
  <c r="D174" i="1"/>
  <c r="D171" i="1" s="1"/>
  <c r="D26" i="1" s="1"/>
  <c r="BC171" i="1"/>
  <c r="BC26" i="1" s="1"/>
  <c r="BB171" i="1"/>
  <c r="BB26" i="1" s="1"/>
  <c r="AR171" i="1"/>
  <c r="AR26" i="1" s="1"/>
  <c r="M171" i="1"/>
  <c r="M26" i="1" s="1"/>
  <c r="BC165" i="1"/>
  <c r="BC164" i="1" s="1"/>
  <c r="BC25" i="1" s="1"/>
  <c r="BB165" i="1"/>
  <c r="BB164" i="1" s="1"/>
  <c r="BB25" i="1" s="1"/>
  <c r="BA165" i="1"/>
  <c r="BA164" i="1" s="1"/>
  <c r="BA25" i="1" s="1"/>
  <c r="AZ165" i="1"/>
  <c r="AZ164" i="1" s="1"/>
  <c r="AZ25" i="1" s="1"/>
  <c r="AY165" i="1"/>
  <c r="AY164" i="1" s="1"/>
  <c r="AY25" i="1" s="1"/>
  <c r="AX165" i="1"/>
  <c r="AX164" i="1" s="1"/>
  <c r="AX25" i="1" s="1"/>
  <c r="AW165" i="1"/>
  <c r="AW164" i="1" s="1"/>
  <c r="AW25" i="1" s="1"/>
  <c r="AV165" i="1"/>
  <c r="AV164" i="1" s="1"/>
  <c r="AV25" i="1" s="1"/>
  <c r="AU165" i="1"/>
  <c r="AU164" i="1" s="1"/>
  <c r="AU25" i="1" s="1"/>
  <c r="AT165" i="1"/>
  <c r="AT164" i="1" s="1"/>
  <c r="AT25" i="1" s="1"/>
  <c r="AS165" i="1"/>
  <c r="AS164" i="1" s="1"/>
  <c r="AS25" i="1" s="1"/>
  <c r="AR165" i="1"/>
  <c r="AR164" i="1" s="1"/>
  <c r="AR25" i="1" s="1"/>
  <c r="AQ165" i="1"/>
  <c r="AQ164" i="1" s="1"/>
  <c r="AQ25" i="1" s="1"/>
  <c r="AP165" i="1"/>
  <c r="AP164" i="1" s="1"/>
  <c r="AP25" i="1" s="1"/>
  <c r="AO165" i="1"/>
  <c r="AO164" i="1" s="1"/>
  <c r="AO25" i="1" s="1"/>
  <c r="AN165" i="1"/>
  <c r="AN164" i="1" s="1"/>
  <c r="AN25" i="1" s="1"/>
  <c r="AM165" i="1"/>
  <c r="AM164" i="1" s="1"/>
  <c r="AM25" i="1" s="1"/>
  <c r="AL165" i="1"/>
  <c r="AL164" i="1" s="1"/>
  <c r="AL25" i="1" s="1"/>
  <c r="AK165" i="1"/>
  <c r="AK164" i="1" s="1"/>
  <c r="AK25" i="1" s="1"/>
  <c r="AJ165" i="1"/>
  <c r="AJ164" i="1" s="1"/>
  <c r="AJ25" i="1" s="1"/>
  <c r="AI165" i="1"/>
  <c r="AI164" i="1" s="1"/>
  <c r="AI25" i="1" s="1"/>
  <c r="AH165" i="1"/>
  <c r="AH164" i="1" s="1"/>
  <c r="AH25" i="1" s="1"/>
  <c r="AG165" i="1"/>
  <c r="AG164" i="1" s="1"/>
  <c r="AG25" i="1" s="1"/>
  <c r="AF165" i="1"/>
  <c r="AF164" i="1" s="1"/>
  <c r="AF25" i="1" s="1"/>
  <c r="AE165" i="1"/>
  <c r="AE164" i="1" s="1"/>
  <c r="AE25" i="1" s="1"/>
  <c r="AD165" i="1"/>
  <c r="AD164" i="1" s="1"/>
  <c r="AD25" i="1" s="1"/>
  <c r="AC165" i="1"/>
  <c r="AC164" i="1" s="1"/>
  <c r="AC25" i="1" s="1"/>
  <c r="AB165" i="1"/>
  <c r="AA165" i="1"/>
  <c r="AA164" i="1" s="1"/>
  <c r="AA25" i="1" s="1"/>
  <c r="Z165" i="1"/>
  <c r="Z164" i="1" s="1"/>
  <c r="Z25" i="1" s="1"/>
  <c r="Y165" i="1"/>
  <c r="Y164" i="1" s="1"/>
  <c r="Y25" i="1" s="1"/>
  <c r="X165" i="1"/>
  <c r="X164" i="1" s="1"/>
  <c r="X25" i="1" s="1"/>
  <c r="W165" i="1"/>
  <c r="W164" i="1" s="1"/>
  <c r="W25" i="1" s="1"/>
  <c r="V165" i="1"/>
  <c r="U165" i="1"/>
  <c r="U164" i="1" s="1"/>
  <c r="U25" i="1" s="1"/>
  <c r="T165" i="1"/>
  <c r="T164" i="1" s="1"/>
  <c r="T25" i="1" s="1"/>
  <c r="S165" i="1"/>
  <c r="S164" i="1" s="1"/>
  <c r="S25" i="1" s="1"/>
  <c r="R165" i="1"/>
  <c r="R164" i="1" s="1"/>
  <c r="R25" i="1" s="1"/>
  <c r="Q165" i="1"/>
  <c r="Q164" i="1" s="1"/>
  <c r="Q25" i="1" s="1"/>
  <c r="P165" i="1"/>
  <c r="P164" i="1" s="1"/>
  <c r="P25" i="1" s="1"/>
  <c r="O165" i="1"/>
  <c r="O164" i="1" s="1"/>
  <c r="O25" i="1" s="1"/>
  <c r="N165" i="1"/>
  <c r="N164" i="1" s="1"/>
  <c r="N25" i="1" s="1"/>
  <c r="M165" i="1"/>
  <c r="M164" i="1" s="1"/>
  <c r="M25" i="1" s="1"/>
  <c r="L165" i="1"/>
  <c r="L164" i="1" s="1"/>
  <c r="L25" i="1" s="1"/>
  <c r="K165" i="1"/>
  <c r="K164" i="1" s="1"/>
  <c r="K25" i="1" s="1"/>
  <c r="J165" i="1"/>
  <c r="J164" i="1" s="1"/>
  <c r="I165" i="1"/>
  <c r="I164" i="1" s="1"/>
  <c r="I25" i="1" s="1"/>
  <c r="H165" i="1"/>
  <c r="H164" i="1" s="1"/>
  <c r="H25" i="1" s="1"/>
  <c r="G165" i="1"/>
  <c r="G164" i="1" s="1"/>
  <c r="G25" i="1" s="1"/>
  <c r="F165" i="1"/>
  <c r="F164" i="1" s="1"/>
  <c r="F25" i="1" s="1"/>
  <c r="E165" i="1"/>
  <c r="E164" i="1" s="1"/>
  <c r="E25" i="1" s="1"/>
  <c r="D165" i="1"/>
  <c r="AB164" i="1"/>
  <c r="AB25" i="1" s="1"/>
  <c r="V164" i="1"/>
  <c r="D164" i="1"/>
  <c r="D25" i="1" s="1"/>
  <c r="AY163" i="1"/>
  <c r="AT163" i="1"/>
  <c r="AO163" i="1"/>
  <c r="AJ163" i="1"/>
  <c r="AI163" i="1"/>
  <c r="AH163" i="1"/>
  <c r="AG163" i="1"/>
  <c r="AF163" i="1"/>
  <c r="Y163" i="1"/>
  <c r="T163" i="1"/>
  <c r="O163" i="1"/>
  <c r="J163" i="1"/>
  <c r="I163" i="1"/>
  <c r="H163" i="1"/>
  <c r="G163" i="1"/>
  <c r="F163" i="1"/>
  <c r="AY162" i="1"/>
  <c r="AT162" i="1"/>
  <c r="AO162" i="1"/>
  <c r="AJ162" i="1"/>
  <c r="AI162" i="1"/>
  <c r="AH162" i="1"/>
  <c r="AE162" i="1" s="1"/>
  <c r="AG162" i="1"/>
  <c r="AF162" i="1"/>
  <c r="Y162" i="1"/>
  <c r="T162" i="1"/>
  <c r="O162" i="1"/>
  <c r="J162" i="1"/>
  <c r="I162" i="1"/>
  <c r="H162" i="1"/>
  <c r="G162" i="1"/>
  <c r="F162" i="1"/>
  <c r="AY161" i="1"/>
  <c r="AT161" i="1"/>
  <c r="AO161" i="1"/>
  <c r="AJ161" i="1"/>
  <c r="AI161" i="1"/>
  <c r="AH161" i="1"/>
  <c r="AG161" i="1"/>
  <c r="AF161" i="1"/>
  <c r="Y161" i="1"/>
  <c r="T161" i="1"/>
  <c r="O161" i="1"/>
  <c r="J161" i="1"/>
  <c r="I161" i="1"/>
  <c r="H161" i="1"/>
  <c r="G161" i="1"/>
  <c r="F161" i="1"/>
  <c r="AY160" i="1"/>
  <c r="AT160" i="1"/>
  <c r="AO160" i="1"/>
  <c r="AJ160" i="1"/>
  <c r="AI160" i="1"/>
  <c r="AH160" i="1"/>
  <c r="AG160" i="1"/>
  <c r="AF160" i="1"/>
  <c r="Y160" i="1"/>
  <c r="T160" i="1"/>
  <c r="O160" i="1"/>
  <c r="J160" i="1"/>
  <c r="I160" i="1"/>
  <c r="H160" i="1"/>
  <c r="G160" i="1"/>
  <c r="F160" i="1"/>
  <c r="AY159" i="1"/>
  <c r="AT159" i="1"/>
  <c r="AO159" i="1"/>
  <c r="AJ159" i="1"/>
  <c r="AI159" i="1"/>
  <c r="AH159" i="1"/>
  <c r="AG159" i="1"/>
  <c r="AF159" i="1"/>
  <c r="Y159" i="1"/>
  <c r="T159" i="1"/>
  <c r="O159" i="1"/>
  <c r="J159" i="1"/>
  <c r="I159" i="1"/>
  <c r="H159" i="1"/>
  <c r="G159" i="1"/>
  <c r="F159" i="1"/>
  <c r="AY158" i="1"/>
  <c r="AT158" i="1"/>
  <c r="AO158" i="1"/>
  <c r="AJ158" i="1"/>
  <c r="AI158" i="1"/>
  <c r="AH158" i="1"/>
  <c r="AG158" i="1"/>
  <c r="AF158" i="1"/>
  <c r="Y158" i="1"/>
  <c r="T158" i="1"/>
  <c r="O158" i="1"/>
  <c r="J158" i="1"/>
  <c r="I158" i="1"/>
  <c r="H158" i="1"/>
  <c r="G158" i="1"/>
  <c r="F158" i="1"/>
  <c r="AY157" i="1"/>
  <c r="AT157" i="1"/>
  <c r="AO157" i="1"/>
  <c r="AJ157" i="1"/>
  <c r="AI157" i="1"/>
  <c r="AH157" i="1"/>
  <c r="AG157" i="1"/>
  <c r="AF157" i="1"/>
  <c r="Y157" i="1"/>
  <c r="T157" i="1"/>
  <c r="O157" i="1"/>
  <c r="J157" i="1"/>
  <c r="I157" i="1"/>
  <c r="H157" i="1"/>
  <c r="G157" i="1"/>
  <c r="F157" i="1"/>
  <c r="AY156" i="1"/>
  <c r="AT156" i="1"/>
  <c r="AO156" i="1"/>
  <c r="AJ156" i="1"/>
  <c r="AI156" i="1"/>
  <c r="AH156" i="1"/>
  <c r="AG156" i="1"/>
  <c r="AF156" i="1"/>
  <c r="Y156" i="1"/>
  <c r="T156" i="1"/>
  <c r="O156" i="1"/>
  <c r="J156" i="1"/>
  <c r="I156" i="1"/>
  <c r="H156" i="1"/>
  <c r="G156" i="1"/>
  <c r="F156" i="1"/>
  <c r="AY155" i="1"/>
  <c r="AT155" i="1"/>
  <c r="AO155" i="1"/>
  <c r="AJ155" i="1"/>
  <c r="AI155" i="1"/>
  <c r="AH155" i="1"/>
  <c r="AG155" i="1"/>
  <c r="AF155" i="1"/>
  <c r="Y155" i="1"/>
  <c r="T155" i="1"/>
  <c r="O155" i="1"/>
  <c r="J155" i="1"/>
  <c r="I155" i="1"/>
  <c r="H155" i="1"/>
  <c r="G155" i="1"/>
  <c r="F155" i="1"/>
  <c r="AY154" i="1"/>
  <c r="AT154" i="1"/>
  <c r="AO154" i="1"/>
  <c r="AJ154" i="1"/>
  <c r="AI154" i="1"/>
  <c r="AH154" i="1"/>
  <c r="AG154" i="1"/>
  <c r="AF154" i="1"/>
  <c r="Y154" i="1"/>
  <c r="T154" i="1"/>
  <c r="O154" i="1"/>
  <c r="J154" i="1"/>
  <c r="I154" i="1"/>
  <c r="H154" i="1"/>
  <c r="G154" i="1"/>
  <c r="F154" i="1"/>
  <c r="AY153" i="1"/>
  <c r="AT153" i="1"/>
  <c r="AO153" i="1"/>
  <c r="AJ153" i="1"/>
  <c r="AI153" i="1"/>
  <c r="AH153" i="1"/>
  <c r="AG153" i="1"/>
  <c r="AF153" i="1"/>
  <c r="Y153" i="1"/>
  <c r="T153" i="1"/>
  <c r="O153" i="1"/>
  <c r="J153" i="1"/>
  <c r="I153" i="1"/>
  <c r="H153" i="1"/>
  <c r="G153" i="1"/>
  <c r="F153" i="1"/>
  <c r="AY152" i="1"/>
  <c r="AT152" i="1"/>
  <c r="AO152" i="1"/>
  <c r="AJ152" i="1"/>
  <c r="AI152" i="1"/>
  <c r="AH152" i="1"/>
  <c r="AG152" i="1"/>
  <c r="AF152" i="1"/>
  <c r="Y152" i="1"/>
  <c r="T152" i="1"/>
  <c r="O152" i="1"/>
  <c r="J152" i="1"/>
  <c r="I152" i="1"/>
  <c r="H152" i="1"/>
  <c r="G152" i="1"/>
  <c r="F152" i="1"/>
  <c r="AY151" i="1"/>
  <c r="AT151" i="1"/>
  <c r="AO151" i="1"/>
  <c r="AJ151" i="1"/>
  <c r="AI151" i="1"/>
  <c r="AH151" i="1"/>
  <c r="AG151" i="1"/>
  <c r="AF151" i="1"/>
  <c r="Y151" i="1"/>
  <c r="T151" i="1"/>
  <c r="O151" i="1"/>
  <c r="J151" i="1"/>
  <c r="I151" i="1"/>
  <c r="H151" i="1"/>
  <c r="G151" i="1"/>
  <c r="F151" i="1"/>
  <c r="AY150" i="1"/>
  <c r="AT150" i="1"/>
  <c r="AO150" i="1"/>
  <c r="AJ150" i="1"/>
  <c r="AI150" i="1"/>
  <c r="AH150" i="1"/>
  <c r="AG150" i="1"/>
  <c r="AF150" i="1"/>
  <c r="Y150" i="1"/>
  <c r="T150" i="1"/>
  <c r="O150" i="1"/>
  <c r="N150" i="1"/>
  <c r="J150" i="1" s="1"/>
  <c r="H150" i="1"/>
  <c r="G150" i="1"/>
  <c r="F150" i="1"/>
  <c r="AY149" i="1"/>
  <c r="AT149" i="1"/>
  <c r="AO149" i="1"/>
  <c r="AJ149" i="1"/>
  <c r="AI149" i="1"/>
  <c r="AH149" i="1"/>
  <c r="AG149" i="1"/>
  <c r="AF149" i="1"/>
  <c r="Y149" i="1"/>
  <c r="T149" i="1"/>
  <c r="O149" i="1"/>
  <c r="J149" i="1"/>
  <c r="I149" i="1"/>
  <c r="H149" i="1"/>
  <c r="G149" i="1"/>
  <c r="E149" i="1" s="1"/>
  <c r="F149" i="1"/>
  <c r="AY148" i="1"/>
  <c r="AT148" i="1"/>
  <c r="AO148" i="1"/>
  <c r="AJ148" i="1"/>
  <c r="AI148" i="1"/>
  <c r="AH148" i="1"/>
  <c r="AG148" i="1"/>
  <c r="AF148" i="1"/>
  <c r="Y148" i="1"/>
  <c r="T148" i="1"/>
  <c r="O148" i="1"/>
  <c r="J148" i="1"/>
  <c r="I148" i="1"/>
  <c r="H148" i="1"/>
  <c r="G148" i="1"/>
  <c r="F148" i="1"/>
  <c r="AY147" i="1"/>
  <c r="AT147" i="1"/>
  <c r="AO147" i="1"/>
  <c r="AJ147" i="1"/>
  <c r="AI147" i="1"/>
  <c r="AH147" i="1"/>
  <c r="AG147" i="1"/>
  <c r="AF147" i="1"/>
  <c r="Y147" i="1"/>
  <c r="T147" i="1"/>
  <c r="O147" i="1"/>
  <c r="J147" i="1"/>
  <c r="I147" i="1"/>
  <c r="H147" i="1"/>
  <c r="G147" i="1"/>
  <c r="F147" i="1"/>
  <c r="AY146" i="1"/>
  <c r="AT146" i="1"/>
  <c r="AO146" i="1"/>
  <c r="AJ146" i="1"/>
  <c r="AI146" i="1"/>
  <c r="AH146" i="1"/>
  <c r="AG146" i="1"/>
  <c r="AF146" i="1"/>
  <c r="Y146" i="1"/>
  <c r="T146" i="1"/>
  <c r="O146" i="1"/>
  <c r="J146" i="1"/>
  <c r="I146" i="1"/>
  <c r="H146" i="1"/>
  <c r="G146" i="1"/>
  <c r="E146" i="1" s="1"/>
  <c r="F146" i="1"/>
  <c r="AY145" i="1"/>
  <c r="AT145" i="1"/>
  <c r="AO145" i="1"/>
  <c r="AJ145" i="1"/>
  <c r="AI145" i="1"/>
  <c r="AH145" i="1"/>
  <c r="AG145" i="1"/>
  <c r="AF145" i="1"/>
  <c r="Y145" i="1"/>
  <c r="T145" i="1"/>
  <c r="O145" i="1"/>
  <c r="J145" i="1"/>
  <c r="I145" i="1"/>
  <c r="H145" i="1"/>
  <c r="G145" i="1"/>
  <c r="F145" i="1"/>
  <c r="E145" i="1" s="1"/>
  <c r="AY144" i="1"/>
  <c r="AT144" i="1"/>
  <c r="AO144" i="1"/>
  <c r="AJ144" i="1"/>
  <c r="AI144" i="1"/>
  <c r="AH144" i="1"/>
  <c r="AG144" i="1"/>
  <c r="AF144" i="1"/>
  <c r="Y144" i="1"/>
  <c r="T144" i="1"/>
  <c r="O144" i="1"/>
  <c r="J144" i="1"/>
  <c r="I144" i="1"/>
  <c r="H144" i="1"/>
  <c r="G144" i="1"/>
  <c r="F144" i="1"/>
  <c r="AY143" i="1"/>
  <c r="AT143" i="1"/>
  <c r="AO143" i="1"/>
  <c r="AJ143" i="1"/>
  <c r="AI143" i="1"/>
  <c r="AH143" i="1"/>
  <c r="AG143" i="1"/>
  <c r="AF143" i="1"/>
  <c r="Y143" i="1"/>
  <c r="T143" i="1"/>
  <c r="O143" i="1"/>
  <c r="J143" i="1"/>
  <c r="I143" i="1"/>
  <c r="H143" i="1"/>
  <c r="G143" i="1"/>
  <c r="F143" i="1"/>
  <c r="AY142" i="1"/>
  <c r="AT142" i="1"/>
  <c r="AO142" i="1"/>
  <c r="AJ142" i="1"/>
  <c r="AI142" i="1"/>
  <c r="AH142" i="1"/>
  <c r="AG142" i="1"/>
  <c r="AF142" i="1"/>
  <c r="Y142" i="1"/>
  <c r="T142" i="1"/>
  <c r="O142" i="1"/>
  <c r="J142" i="1"/>
  <c r="I142" i="1"/>
  <c r="H142" i="1"/>
  <c r="G142" i="1"/>
  <c r="F142" i="1"/>
  <c r="E142" i="1" s="1"/>
  <c r="AY141" i="1"/>
  <c r="AT141" i="1"/>
  <c r="AO141" i="1"/>
  <c r="AJ141" i="1"/>
  <c r="AI141" i="1"/>
  <c r="AH141" i="1"/>
  <c r="AG141" i="1"/>
  <c r="AF141" i="1"/>
  <c r="Y141" i="1"/>
  <c r="T141" i="1"/>
  <c r="O141" i="1"/>
  <c r="J141" i="1"/>
  <c r="I141" i="1"/>
  <c r="H141" i="1"/>
  <c r="G141" i="1"/>
  <c r="F141" i="1"/>
  <c r="E141" i="1"/>
  <c r="AY140" i="1"/>
  <c r="AT140" i="1"/>
  <c r="AO140" i="1"/>
  <c r="AJ140" i="1"/>
  <c r="AI140" i="1"/>
  <c r="AH140" i="1"/>
  <c r="AG140" i="1"/>
  <c r="AF140" i="1"/>
  <c r="Y140" i="1"/>
  <c r="T140" i="1"/>
  <c r="O140" i="1"/>
  <c r="J140" i="1"/>
  <c r="I140" i="1"/>
  <c r="H140" i="1"/>
  <c r="G140" i="1"/>
  <c r="F140" i="1"/>
  <c r="AY139" i="1"/>
  <c r="AT139" i="1"/>
  <c r="AO139" i="1"/>
  <c r="AJ139" i="1"/>
  <c r="AI139" i="1"/>
  <c r="AH139" i="1"/>
  <c r="AG139" i="1"/>
  <c r="AF139" i="1"/>
  <c r="Y139" i="1"/>
  <c r="T139" i="1"/>
  <c r="O139" i="1"/>
  <c r="J139" i="1"/>
  <c r="I139" i="1"/>
  <c r="H139" i="1"/>
  <c r="G139" i="1"/>
  <c r="F139" i="1"/>
  <c r="AY138" i="1"/>
  <c r="AT138" i="1"/>
  <c r="AO138" i="1"/>
  <c r="AJ138" i="1"/>
  <c r="AI138" i="1"/>
  <c r="AH138" i="1"/>
  <c r="AG138" i="1"/>
  <c r="AF138" i="1"/>
  <c r="Y138" i="1"/>
  <c r="T138" i="1"/>
  <c r="O138" i="1"/>
  <c r="J138" i="1"/>
  <c r="I138" i="1"/>
  <c r="H138" i="1"/>
  <c r="G138" i="1"/>
  <c r="F138" i="1"/>
  <c r="E138" i="1" s="1"/>
  <c r="AY137" i="1"/>
  <c r="AT137" i="1"/>
  <c r="AO137" i="1"/>
  <c r="AJ137" i="1"/>
  <c r="AI137" i="1"/>
  <c r="AH137" i="1"/>
  <c r="AG137" i="1"/>
  <c r="AF137" i="1"/>
  <c r="Y137" i="1"/>
  <c r="T137" i="1"/>
  <c r="O137" i="1"/>
  <c r="J137" i="1"/>
  <c r="I137" i="1"/>
  <c r="H137" i="1"/>
  <c r="G137" i="1"/>
  <c r="F137" i="1"/>
  <c r="AY136" i="1"/>
  <c r="AT136" i="1"/>
  <c r="AO136" i="1"/>
  <c r="AJ136" i="1"/>
  <c r="AI136" i="1"/>
  <c r="AH136" i="1"/>
  <c r="AG136" i="1"/>
  <c r="AF136" i="1"/>
  <c r="Y136" i="1"/>
  <c r="T136" i="1"/>
  <c r="O136" i="1"/>
  <c r="J136" i="1"/>
  <c r="I136" i="1"/>
  <c r="H136" i="1"/>
  <c r="G136" i="1"/>
  <c r="F136" i="1"/>
  <c r="AY135" i="1"/>
  <c r="AT135" i="1"/>
  <c r="AO135" i="1"/>
  <c r="AJ135" i="1"/>
  <c r="AI135" i="1"/>
  <c r="AH135" i="1"/>
  <c r="AG135" i="1"/>
  <c r="AF135" i="1"/>
  <c r="Y135" i="1"/>
  <c r="T135" i="1"/>
  <c r="O135" i="1"/>
  <c r="J135" i="1"/>
  <c r="I135" i="1"/>
  <c r="H135" i="1"/>
  <c r="G135" i="1"/>
  <c r="E135" i="1" s="1"/>
  <c r="F135" i="1"/>
  <c r="AY134" i="1"/>
  <c r="AT134" i="1"/>
  <c r="AO134" i="1"/>
  <c r="AJ134" i="1"/>
  <c r="AI134" i="1"/>
  <c r="AH134" i="1"/>
  <c r="AG134" i="1"/>
  <c r="AF134" i="1"/>
  <c r="Y134" i="1"/>
  <c r="T134" i="1"/>
  <c r="O134" i="1"/>
  <c r="J134" i="1"/>
  <c r="I134" i="1"/>
  <c r="H134" i="1"/>
  <c r="G134" i="1"/>
  <c r="F134" i="1"/>
  <c r="E134" i="1" s="1"/>
  <c r="AY133" i="1"/>
  <c r="AT133" i="1"/>
  <c r="AO133" i="1"/>
  <c r="AJ133" i="1"/>
  <c r="AI133" i="1"/>
  <c r="AH133" i="1"/>
  <c r="AG133" i="1"/>
  <c r="AF133" i="1"/>
  <c r="Y133" i="1"/>
  <c r="T133" i="1"/>
  <c r="O133" i="1"/>
  <c r="J133" i="1"/>
  <c r="I133" i="1"/>
  <c r="H133" i="1"/>
  <c r="G133" i="1"/>
  <c r="F133" i="1"/>
  <c r="AY132" i="1"/>
  <c r="AT132" i="1"/>
  <c r="AO132" i="1"/>
  <c r="AJ132" i="1"/>
  <c r="AI132" i="1"/>
  <c r="AH132" i="1"/>
  <c r="AG132" i="1"/>
  <c r="AF132" i="1"/>
  <c r="AE132" i="1" s="1"/>
  <c r="Y132" i="1"/>
  <c r="T132" i="1"/>
  <c r="O132" i="1"/>
  <c r="J132" i="1"/>
  <c r="I132" i="1"/>
  <c r="H132" i="1"/>
  <c r="G132" i="1"/>
  <c r="F132" i="1"/>
  <c r="AY131" i="1"/>
  <c r="AT131" i="1"/>
  <c r="AO131" i="1"/>
  <c r="AJ131" i="1"/>
  <c r="AI131" i="1"/>
  <c r="AH131" i="1"/>
  <c r="AG131" i="1"/>
  <c r="AF131" i="1"/>
  <c r="Y131" i="1"/>
  <c r="T131" i="1"/>
  <c r="O131" i="1"/>
  <c r="J131" i="1"/>
  <c r="I131" i="1"/>
  <c r="H131" i="1"/>
  <c r="G131" i="1"/>
  <c r="F131" i="1"/>
  <c r="AY130" i="1"/>
  <c r="AT130" i="1"/>
  <c r="AO130" i="1"/>
  <c r="AJ130" i="1"/>
  <c r="AI130" i="1"/>
  <c r="AH130" i="1"/>
  <c r="AG130" i="1"/>
  <c r="AF130" i="1"/>
  <c r="Y130" i="1"/>
  <c r="T130" i="1"/>
  <c r="O130" i="1"/>
  <c r="J130" i="1"/>
  <c r="I130" i="1"/>
  <c r="H130" i="1"/>
  <c r="G130" i="1"/>
  <c r="F130" i="1"/>
  <c r="E130" i="1" s="1"/>
  <c r="AY129" i="1"/>
  <c r="AT129" i="1"/>
  <c r="AO129" i="1"/>
  <c r="AJ129" i="1"/>
  <c r="AI129" i="1"/>
  <c r="AH129" i="1"/>
  <c r="AG129" i="1"/>
  <c r="AF129" i="1"/>
  <c r="Y129" i="1"/>
  <c r="T129" i="1"/>
  <c r="O129" i="1"/>
  <c r="J129" i="1"/>
  <c r="I129" i="1"/>
  <c r="H129" i="1"/>
  <c r="G129" i="1"/>
  <c r="F129" i="1"/>
  <c r="AY128" i="1"/>
  <c r="AT128" i="1"/>
  <c r="AO128" i="1"/>
  <c r="AJ128" i="1"/>
  <c r="AI128" i="1"/>
  <c r="AH128" i="1"/>
  <c r="AG128" i="1"/>
  <c r="AF128" i="1"/>
  <c r="Y128" i="1"/>
  <c r="T128" i="1"/>
  <c r="O128" i="1"/>
  <c r="J128" i="1"/>
  <c r="I128" i="1"/>
  <c r="H128" i="1"/>
  <c r="G128" i="1"/>
  <c r="F128" i="1"/>
  <c r="AY127" i="1"/>
  <c r="AT127" i="1"/>
  <c r="AO127" i="1"/>
  <c r="AJ127" i="1"/>
  <c r="AI127" i="1"/>
  <c r="AH127" i="1"/>
  <c r="AG127" i="1"/>
  <c r="AF127" i="1"/>
  <c r="Y127" i="1"/>
  <c r="T127" i="1"/>
  <c r="O127" i="1"/>
  <c r="J127" i="1"/>
  <c r="I127" i="1"/>
  <c r="H127" i="1"/>
  <c r="G127" i="1"/>
  <c r="F127" i="1"/>
  <c r="AY126" i="1"/>
  <c r="AT126" i="1"/>
  <c r="AO126" i="1"/>
  <c r="AJ126" i="1"/>
  <c r="AI126" i="1"/>
  <c r="AH126" i="1"/>
  <c r="AG126" i="1"/>
  <c r="AF126" i="1"/>
  <c r="Y126" i="1"/>
  <c r="T126" i="1"/>
  <c r="O126" i="1"/>
  <c r="J126" i="1"/>
  <c r="I126" i="1"/>
  <c r="H126" i="1"/>
  <c r="G126" i="1"/>
  <c r="F126" i="1"/>
  <c r="AY125" i="1"/>
  <c r="AT125" i="1"/>
  <c r="AO125" i="1"/>
  <c r="AJ125" i="1"/>
  <c r="AI125" i="1"/>
  <c r="AH125" i="1"/>
  <c r="AG125" i="1"/>
  <c r="AF125" i="1"/>
  <c r="Y125" i="1"/>
  <c r="T125" i="1"/>
  <c r="O125" i="1"/>
  <c r="J125" i="1"/>
  <c r="I125" i="1"/>
  <c r="H125" i="1"/>
  <c r="G125" i="1"/>
  <c r="F125" i="1"/>
  <c r="E125" i="1" s="1"/>
  <c r="AY124" i="1"/>
  <c r="AT124" i="1"/>
  <c r="AO124" i="1"/>
  <c r="AJ124" i="1"/>
  <c r="AI124" i="1"/>
  <c r="AH124" i="1"/>
  <c r="AG124" i="1"/>
  <c r="AF124" i="1"/>
  <c r="Y124" i="1"/>
  <c r="T124" i="1"/>
  <c r="O124" i="1"/>
  <c r="J124" i="1"/>
  <c r="I124" i="1"/>
  <c r="H124" i="1"/>
  <c r="G124" i="1"/>
  <c r="F124" i="1"/>
  <c r="AY123" i="1"/>
  <c r="AT123" i="1"/>
  <c r="AO123" i="1"/>
  <c r="AJ123" i="1"/>
  <c r="AI123" i="1"/>
  <c r="AH123" i="1"/>
  <c r="AG123" i="1"/>
  <c r="AF123" i="1"/>
  <c r="Y123" i="1"/>
  <c r="T123" i="1"/>
  <c r="O123" i="1"/>
  <c r="J123" i="1"/>
  <c r="I123" i="1"/>
  <c r="H123" i="1"/>
  <c r="G123" i="1"/>
  <c r="F123" i="1"/>
  <c r="AY122" i="1"/>
  <c r="AT122" i="1"/>
  <c r="AO122" i="1"/>
  <c r="AJ122" i="1"/>
  <c r="AI122" i="1"/>
  <c r="AH122" i="1"/>
  <c r="AG122" i="1"/>
  <c r="AF122" i="1"/>
  <c r="Y122" i="1"/>
  <c r="T122" i="1"/>
  <c r="O122" i="1"/>
  <c r="J122" i="1"/>
  <c r="I122" i="1"/>
  <c r="H122" i="1"/>
  <c r="G122" i="1"/>
  <c r="E122" i="1" s="1"/>
  <c r="F122" i="1"/>
  <c r="AY121" i="1"/>
  <c r="AT121" i="1"/>
  <c r="AO121" i="1"/>
  <c r="AJ121" i="1"/>
  <c r="AI121" i="1"/>
  <c r="AH121" i="1"/>
  <c r="AG121" i="1"/>
  <c r="AF121" i="1"/>
  <c r="Y121" i="1"/>
  <c r="T121" i="1"/>
  <c r="O121" i="1"/>
  <c r="J121" i="1"/>
  <c r="I121" i="1"/>
  <c r="H121" i="1"/>
  <c r="G121" i="1"/>
  <c r="F121" i="1"/>
  <c r="AY120" i="1"/>
  <c r="AT120" i="1"/>
  <c r="AO120" i="1"/>
  <c r="AJ120" i="1"/>
  <c r="AI120" i="1"/>
  <c r="AH120" i="1"/>
  <c r="AG120" i="1"/>
  <c r="AF120" i="1"/>
  <c r="Y120" i="1"/>
  <c r="T120" i="1"/>
  <c r="O120" i="1"/>
  <c r="J120" i="1"/>
  <c r="I120" i="1"/>
  <c r="H120" i="1"/>
  <c r="G120" i="1"/>
  <c r="F120" i="1"/>
  <c r="AY119" i="1"/>
  <c r="AT119" i="1"/>
  <c r="AO119" i="1"/>
  <c r="AJ119" i="1"/>
  <c r="AI119" i="1"/>
  <c r="AH119" i="1"/>
  <c r="AG119" i="1"/>
  <c r="AF119" i="1"/>
  <c r="Y119" i="1"/>
  <c r="T119" i="1"/>
  <c r="O119" i="1"/>
  <c r="J119" i="1"/>
  <c r="I119" i="1"/>
  <c r="H119" i="1"/>
  <c r="G119" i="1"/>
  <c r="F119" i="1"/>
  <c r="AY118" i="1"/>
  <c r="AT118" i="1"/>
  <c r="AO118" i="1"/>
  <c r="AJ118" i="1"/>
  <c r="AI118" i="1"/>
  <c r="AH118" i="1"/>
  <c r="AG118" i="1"/>
  <c r="AF118" i="1"/>
  <c r="AE118" i="1" s="1"/>
  <c r="Y118" i="1"/>
  <c r="T118" i="1"/>
  <c r="O118" i="1"/>
  <c r="J118" i="1"/>
  <c r="I118" i="1"/>
  <c r="H118" i="1"/>
  <c r="G118" i="1"/>
  <c r="F118" i="1"/>
  <c r="AY117" i="1"/>
  <c r="AT117" i="1"/>
  <c r="AO117" i="1"/>
  <c r="AJ117" i="1"/>
  <c r="AI117" i="1"/>
  <c r="AH117" i="1"/>
  <c r="AG117" i="1"/>
  <c r="AF117" i="1"/>
  <c r="Y117" i="1"/>
  <c r="T117" i="1"/>
  <c r="O117" i="1"/>
  <c r="J117" i="1"/>
  <c r="I117" i="1"/>
  <c r="H117" i="1"/>
  <c r="G117" i="1"/>
  <c r="F117" i="1"/>
  <c r="E117" i="1" s="1"/>
  <c r="AY116" i="1"/>
  <c r="AT116" i="1"/>
  <c r="AO116" i="1"/>
  <c r="AJ116" i="1"/>
  <c r="AI116" i="1"/>
  <c r="AH116" i="1"/>
  <c r="AG116" i="1"/>
  <c r="AF116" i="1"/>
  <c r="AE116" i="1" s="1"/>
  <c r="Y116" i="1"/>
  <c r="T116" i="1"/>
  <c r="O116" i="1"/>
  <c r="J116" i="1"/>
  <c r="I116" i="1"/>
  <c r="H116" i="1"/>
  <c r="G116" i="1"/>
  <c r="F116" i="1"/>
  <c r="AY115" i="1"/>
  <c r="AT115" i="1"/>
  <c r="AO115" i="1"/>
  <c r="AJ115" i="1"/>
  <c r="AI115" i="1"/>
  <c r="AH115" i="1"/>
  <c r="AG115" i="1"/>
  <c r="AF115" i="1"/>
  <c r="Y115" i="1"/>
  <c r="T115" i="1"/>
  <c r="O115" i="1"/>
  <c r="J115" i="1"/>
  <c r="I115" i="1"/>
  <c r="H115" i="1"/>
  <c r="G115" i="1"/>
  <c r="F115" i="1"/>
  <c r="AY114" i="1"/>
  <c r="AT114" i="1"/>
  <c r="AO114" i="1"/>
  <c r="AJ114" i="1"/>
  <c r="AI114" i="1"/>
  <c r="AH114" i="1"/>
  <c r="AG114" i="1"/>
  <c r="AF114" i="1"/>
  <c r="Y114" i="1"/>
  <c r="T114" i="1"/>
  <c r="O114" i="1"/>
  <c r="J114" i="1"/>
  <c r="I114" i="1"/>
  <c r="H114" i="1"/>
  <c r="G114" i="1"/>
  <c r="F114" i="1"/>
  <c r="AY113" i="1"/>
  <c r="AT113" i="1"/>
  <c r="AO113" i="1"/>
  <c r="AJ113" i="1"/>
  <c r="AI113" i="1"/>
  <c r="AH113" i="1"/>
  <c r="AG113" i="1"/>
  <c r="AF113" i="1"/>
  <c r="Y113" i="1"/>
  <c r="T113" i="1"/>
  <c r="O113" i="1"/>
  <c r="J113" i="1"/>
  <c r="I113" i="1"/>
  <c r="H113" i="1"/>
  <c r="G113" i="1"/>
  <c r="F113" i="1"/>
  <c r="AY112" i="1"/>
  <c r="AT112" i="1"/>
  <c r="AO112" i="1"/>
  <c r="AJ112" i="1"/>
  <c r="AI112" i="1"/>
  <c r="AH112" i="1"/>
  <c r="AG112" i="1"/>
  <c r="AF112" i="1"/>
  <c r="Y112" i="1"/>
  <c r="T112" i="1"/>
  <c r="O112" i="1"/>
  <c r="J112" i="1"/>
  <c r="I112" i="1"/>
  <c r="H112" i="1"/>
  <c r="G112" i="1"/>
  <c r="F112" i="1"/>
  <c r="AY111" i="1"/>
  <c r="AT111" i="1"/>
  <c r="AO111" i="1"/>
  <c r="AJ111" i="1"/>
  <c r="AI111" i="1"/>
  <c r="AH111" i="1"/>
  <c r="AG111" i="1"/>
  <c r="AF111" i="1"/>
  <c r="Y111" i="1"/>
  <c r="T111" i="1"/>
  <c r="O111" i="1"/>
  <c r="J111" i="1"/>
  <c r="I111" i="1"/>
  <c r="H111" i="1"/>
  <c r="G111" i="1"/>
  <c r="F111" i="1"/>
  <c r="AY110" i="1"/>
  <c r="AT110" i="1"/>
  <c r="AO110" i="1"/>
  <c r="AJ110" i="1"/>
  <c r="AI110" i="1"/>
  <c r="AH110" i="1"/>
  <c r="AG110" i="1"/>
  <c r="AF110" i="1"/>
  <c r="Y110" i="1"/>
  <c r="T110" i="1"/>
  <c r="O110" i="1"/>
  <c r="J110" i="1"/>
  <c r="I110" i="1"/>
  <c r="H110" i="1"/>
  <c r="G110" i="1"/>
  <c r="F110" i="1"/>
  <c r="AY109" i="1"/>
  <c r="AT109" i="1"/>
  <c r="AO109" i="1"/>
  <c r="AJ109" i="1"/>
  <c r="AI109" i="1"/>
  <c r="AH109" i="1"/>
  <c r="AG109" i="1"/>
  <c r="AE109" i="1" s="1"/>
  <c r="AF109" i="1"/>
  <c r="Y109" i="1"/>
  <c r="T109" i="1"/>
  <c r="O109" i="1"/>
  <c r="J109" i="1"/>
  <c r="I109" i="1"/>
  <c r="H109" i="1"/>
  <c r="G109" i="1"/>
  <c r="F109" i="1"/>
  <c r="AY108" i="1"/>
  <c r="AT108" i="1"/>
  <c r="AO108" i="1"/>
  <c r="AJ108" i="1"/>
  <c r="AI108" i="1"/>
  <c r="AH108" i="1"/>
  <c r="AG108" i="1"/>
  <c r="AF108" i="1"/>
  <c r="Y108" i="1"/>
  <c r="T108" i="1"/>
  <c r="O108" i="1"/>
  <c r="J108" i="1"/>
  <c r="I108" i="1"/>
  <c r="H108" i="1"/>
  <c r="G108" i="1"/>
  <c r="F108" i="1"/>
  <c r="AY107" i="1"/>
  <c r="AT107" i="1"/>
  <c r="AO107" i="1"/>
  <c r="AJ107" i="1"/>
  <c r="AI107" i="1"/>
  <c r="AH107" i="1"/>
  <c r="AG107" i="1"/>
  <c r="AF107" i="1"/>
  <c r="Y107" i="1"/>
  <c r="T107" i="1"/>
  <c r="O107" i="1"/>
  <c r="J107" i="1"/>
  <c r="I107" i="1"/>
  <c r="H107" i="1"/>
  <c r="G107" i="1"/>
  <c r="F107" i="1"/>
  <c r="AY106" i="1"/>
  <c r="AT106" i="1"/>
  <c r="AO106" i="1"/>
  <c r="AJ106" i="1"/>
  <c r="AI106" i="1"/>
  <c r="AH106" i="1"/>
  <c r="AG106" i="1"/>
  <c r="AF106" i="1"/>
  <c r="Y106" i="1"/>
  <c r="T106" i="1"/>
  <c r="O106" i="1"/>
  <c r="J106" i="1"/>
  <c r="I106" i="1"/>
  <c r="H106" i="1"/>
  <c r="G106" i="1"/>
  <c r="F106" i="1"/>
  <c r="E106" i="1"/>
  <c r="AY105" i="1"/>
  <c r="AT105" i="1"/>
  <c r="AO105" i="1"/>
  <c r="AJ105" i="1"/>
  <c r="AI105" i="1"/>
  <c r="AH105" i="1"/>
  <c r="AG105" i="1"/>
  <c r="AF105" i="1"/>
  <c r="Y105" i="1"/>
  <c r="T105" i="1"/>
  <c r="O105" i="1"/>
  <c r="J105" i="1"/>
  <c r="I105" i="1"/>
  <c r="H105" i="1"/>
  <c r="G105" i="1"/>
  <c r="F105" i="1"/>
  <c r="AY104" i="1"/>
  <c r="AT104" i="1"/>
  <c r="AO104" i="1"/>
  <c r="AJ104" i="1"/>
  <c r="AI104" i="1"/>
  <c r="AH104" i="1"/>
  <c r="AG104" i="1"/>
  <c r="AF104" i="1"/>
  <c r="AE104" i="1" s="1"/>
  <c r="Y104" i="1"/>
  <c r="T104" i="1"/>
  <c r="O104" i="1"/>
  <c r="J104" i="1"/>
  <c r="I104" i="1"/>
  <c r="H104" i="1"/>
  <c r="G104" i="1"/>
  <c r="F104" i="1"/>
  <c r="AY103" i="1"/>
  <c r="AT103" i="1"/>
  <c r="AO103" i="1"/>
  <c r="AJ103" i="1"/>
  <c r="AI103" i="1"/>
  <c r="AH103" i="1"/>
  <c r="AG103" i="1"/>
  <c r="AF103" i="1"/>
  <c r="Y103" i="1"/>
  <c r="T103" i="1"/>
  <c r="O103" i="1"/>
  <c r="J103" i="1"/>
  <c r="I103" i="1"/>
  <c r="H103" i="1"/>
  <c r="G103" i="1"/>
  <c r="F103" i="1"/>
  <c r="AY102" i="1"/>
  <c r="AT102" i="1"/>
  <c r="AO102" i="1"/>
  <c r="AJ102" i="1"/>
  <c r="AI102" i="1"/>
  <c r="AH102" i="1"/>
  <c r="AG102" i="1"/>
  <c r="AF102" i="1"/>
  <c r="AE102" i="1" s="1"/>
  <c r="Y102" i="1"/>
  <c r="T102" i="1"/>
  <c r="O102" i="1"/>
  <c r="J102" i="1"/>
  <c r="I102" i="1"/>
  <c r="H102" i="1"/>
  <c r="E102" i="1" s="1"/>
  <c r="G102" i="1"/>
  <c r="F102" i="1"/>
  <c r="AY101" i="1"/>
  <c r="AT101" i="1"/>
  <c r="AO101" i="1"/>
  <c r="AJ101" i="1"/>
  <c r="AI101" i="1"/>
  <c r="AH101" i="1"/>
  <c r="AG101" i="1"/>
  <c r="AF101" i="1"/>
  <c r="Y101" i="1"/>
  <c r="T101" i="1"/>
  <c r="O101" i="1"/>
  <c r="J101" i="1"/>
  <c r="I101" i="1"/>
  <c r="H101" i="1"/>
  <c r="G101" i="1"/>
  <c r="F101" i="1"/>
  <c r="AY100" i="1"/>
  <c r="AT100" i="1"/>
  <c r="AO100" i="1"/>
  <c r="AJ100" i="1"/>
  <c r="AI100" i="1"/>
  <c r="AH100" i="1"/>
  <c r="AG100" i="1"/>
  <c r="AF100" i="1"/>
  <c r="Y100" i="1"/>
  <c r="T100" i="1"/>
  <c r="O100" i="1"/>
  <c r="J100" i="1"/>
  <c r="I100" i="1"/>
  <c r="H100" i="1"/>
  <c r="G100" i="1"/>
  <c r="F100" i="1"/>
  <c r="BC99" i="1"/>
  <c r="BB99" i="1"/>
  <c r="BA99" i="1"/>
  <c r="AZ99" i="1"/>
  <c r="AX99" i="1"/>
  <c r="AW99" i="1"/>
  <c r="AV99" i="1"/>
  <c r="AU99" i="1"/>
  <c r="AS99" i="1"/>
  <c r="AR99" i="1"/>
  <c r="AQ99" i="1"/>
  <c r="AP99" i="1"/>
  <c r="AN99" i="1"/>
  <c r="AM99" i="1"/>
  <c r="AL99" i="1"/>
  <c r="AK99" i="1"/>
  <c r="AD99" i="1"/>
  <c r="AC99" i="1"/>
  <c r="AB99" i="1"/>
  <c r="AA99" i="1"/>
  <c r="Z99" i="1"/>
  <c r="X99" i="1"/>
  <c r="W99" i="1"/>
  <c r="V99" i="1"/>
  <c r="U99" i="1"/>
  <c r="S99" i="1"/>
  <c r="R99" i="1"/>
  <c r="Q99" i="1"/>
  <c r="P99" i="1"/>
  <c r="N99" i="1"/>
  <c r="M99" i="1"/>
  <c r="L99" i="1"/>
  <c r="K99" i="1"/>
  <c r="D99" i="1"/>
  <c r="AY98" i="1"/>
  <c r="AT98" i="1"/>
  <c r="AO98" i="1"/>
  <c r="AJ98" i="1"/>
  <c r="AI98" i="1"/>
  <c r="AH98" i="1"/>
  <c r="AG98" i="1"/>
  <c r="AF98" i="1"/>
  <c r="AE98" i="1" s="1"/>
  <c r="Y98" i="1"/>
  <c r="T98" i="1"/>
  <c r="O98" i="1"/>
  <c r="J98" i="1"/>
  <c r="I98" i="1"/>
  <c r="H98" i="1"/>
  <c r="G98" i="1"/>
  <c r="F98" i="1"/>
  <c r="E98" i="1" s="1"/>
  <c r="AY97" i="1"/>
  <c r="AT97" i="1"/>
  <c r="AO97" i="1"/>
  <c r="AJ97" i="1"/>
  <c r="AI97" i="1"/>
  <c r="AH97" i="1"/>
  <c r="AG97" i="1"/>
  <c r="AF97" i="1"/>
  <c r="Y97" i="1"/>
  <c r="T97" i="1"/>
  <c r="O97" i="1"/>
  <c r="J97" i="1"/>
  <c r="I97" i="1"/>
  <c r="H97" i="1"/>
  <c r="G97" i="1"/>
  <c r="F97" i="1"/>
  <c r="AY96" i="1"/>
  <c r="AT96" i="1"/>
  <c r="AO96" i="1"/>
  <c r="AJ96" i="1"/>
  <c r="AI96" i="1"/>
  <c r="AH96" i="1"/>
  <c r="AG96" i="1"/>
  <c r="AF96" i="1"/>
  <c r="Y96" i="1"/>
  <c r="T96" i="1"/>
  <c r="O96" i="1"/>
  <c r="N96" i="1"/>
  <c r="J96" i="1"/>
  <c r="I96" i="1"/>
  <c r="H96" i="1"/>
  <c r="G96" i="1"/>
  <c r="F96" i="1"/>
  <c r="AY95" i="1"/>
  <c r="AT95" i="1"/>
  <c r="AO95" i="1"/>
  <c r="AJ95" i="1"/>
  <c r="AI95" i="1"/>
  <c r="AH95" i="1"/>
  <c r="AG95" i="1"/>
  <c r="AF95" i="1"/>
  <c r="Y95" i="1"/>
  <c r="T95" i="1"/>
  <c r="O95" i="1"/>
  <c r="J95" i="1"/>
  <c r="I95" i="1"/>
  <c r="H95" i="1"/>
  <c r="G95" i="1"/>
  <c r="F95" i="1"/>
  <c r="AY94" i="1"/>
  <c r="AT94" i="1"/>
  <c r="AO94" i="1"/>
  <c r="AJ94" i="1"/>
  <c r="AI94" i="1"/>
  <c r="AH94" i="1"/>
  <c r="AG94" i="1"/>
  <c r="AF94" i="1"/>
  <c r="Y94" i="1"/>
  <c r="T94" i="1"/>
  <c r="O94" i="1"/>
  <c r="J94" i="1"/>
  <c r="I94" i="1"/>
  <c r="H94" i="1"/>
  <c r="G94" i="1"/>
  <c r="F94" i="1"/>
  <c r="AY93" i="1"/>
  <c r="AT93" i="1"/>
  <c r="AO93" i="1"/>
  <c r="AJ93" i="1"/>
  <c r="AI93" i="1"/>
  <c r="AH93" i="1"/>
  <c r="AG93" i="1"/>
  <c r="AF93" i="1"/>
  <c r="Y93" i="1"/>
  <c r="T93" i="1"/>
  <c r="O93" i="1"/>
  <c r="J93" i="1"/>
  <c r="I93" i="1"/>
  <c r="H93" i="1"/>
  <c r="G93" i="1"/>
  <c r="F93" i="1"/>
  <c r="AY92" i="1"/>
  <c r="AT92" i="1"/>
  <c r="AO92" i="1"/>
  <c r="AJ92" i="1"/>
  <c r="AI92" i="1"/>
  <c r="AH92" i="1"/>
  <c r="AG92" i="1"/>
  <c r="AF92" i="1"/>
  <c r="Y92" i="1"/>
  <c r="T92" i="1"/>
  <c r="O92" i="1"/>
  <c r="J92" i="1"/>
  <c r="I92" i="1"/>
  <c r="H92" i="1"/>
  <c r="G92" i="1"/>
  <c r="F92" i="1"/>
  <c r="AY91" i="1"/>
  <c r="AT91" i="1"/>
  <c r="AO91" i="1"/>
  <c r="AJ91" i="1"/>
  <c r="AI91" i="1"/>
  <c r="AH91" i="1"/>
  <c r="AG91" i="1"/>
  <c r="AF91" i="1"/>
  <c r="Y91" i="1"/>
  <c r="T91" i="1"/>
  <c r="O91" i="1"/>
  <c r="J91" i="1"/>
  <c r="I91" i="1"/>
  <c r="H91" i="1"/>
  <c r="E91" i="1" s="1"/>
  <c r="G91" i="1"/>
  <c r="F91" i="1"/>
  <c r="AY90" i="1"/>
  <c r="AT90" i="1"/>
  <c r="AO90" i="1"/>
  <c r="AJ90" i="1"/>
  <c r="AI90" i="1"/>
  <c r="AH90" i="1"/>
  <c r="AG90" i="1"/>
  <c r="AF90" i="1"/>
  <c r="Y90" i="1"/>
  <c r="T90" i="1"/>
  <c r="O90" i="1"/>
  <c r="J90" i="1"/>
  <c r="I90" i="1"/>
  <c r="H90" i="1"/>
  <c r="G90" i="1"/>
  <c r="E90" i="1" s="1"/>
  <c r="F90" i="1"/>
  <c r="AY89" i="1"/>
  <c r="AT89" i="1"/>
  <c r="AO89" i="1"/>
  <c r="AJ89" i="1"/>
  <c r="AI89" i="1"/>
  <c r="AH89" i="1"/>
  <c r="AG89" i="1"/>
  <c r="AF89" i="1"/>
  <c r="Y89" i="1"/>
  <c r="T89" i="1"/>
  <c r="O89" i="1"/>
  <c r="J89" i="1"/>
  <c r="I89" i="1"/>
  <c r="H89" i="1"/>
  <c r="G89" i="1"/>
  <c r="F89" i="1"/>
  <c r="AY88" i="1"/>
  <c r="AT88" i="1"/>
  <c r="AO88" i="1"/>
  <c r="AJ88" i="1"/>
  <c r="AI88" i="1"/>
  <c r="AH88" i="1"/>
  <c r="AG88" i="1"/>
  <c r="AF88" i="1"/>
  <c r="Y88" i="1"/>
  <c r="T88" i="1"/>
  <c r="O88" i="1"/>
  <c r="J88" i="1"/>
  <c r="I88" i="1"/>
  <c r="H88" i="1"/>
  <c r="G88" i="1"/>
  <c r="F88" i="1"/>
  <c r="AY87" i="1"/>
  <c r="AT87" i="1"/>
  <c r="AO87" i="1"/>
  <c r="AJ87" i="1"/>
  <c r="AI87" i="1"/>
  <c r="AH87" i="1"/>
  <c r="AG87" i="1"/>
  <c r="AF87" i="1"/>
  <c r="Y87" i="1"/>
  <c r="T87" i="1"/>
  <c r="O87" i="1"/>
  <c r="J87" i="1"/>
  <c r="I87" i="1"/>
  <c r="H87" i="1"/>
  <c r="G87" i="1"/>
  <c r="F87" i="1"/>
  <c r="AY86" i="1"/>
  <c r="AT86" i="1"/>
  <c r="AO86" i="1"/>
  <c r="AJ86" i="1"/>
  <c r="AI86" i="1"/>
  <c r="AH86" i="1"/>
  <c r="AG86" i="1"/>
  <c r="AF86" i="1"/>
  <c r="Y86" i="1"/>
  <c r="T86" i="1"/>
  <c r="O86" i="1"/>
  <c r="J86" i="1"/>
  <c r="I86" i="1"/>
  <c r="H86" i="1"/>
  <c r="G86" i="1"/>
  <c r="F86" i="1"/>
  <c r="E86" i="1" s="1"/>
  <c r="AY85" i="1"/>
  <c r="AT85" i="1"/>
  <c r="AO85" i="1"/>
  <c r="AJ85" i="1"/>
  <c r="AI85" i="1"/>
  <c r="AH85" i="1"/>
  <c r="AG85" i="1"/>
  <c r="AF85" i="1"/>
  <c r="Y85" i="1"/>
  <c r="T85" i="1"/>
  <c r="O85" i="1"/>
  <c r="J85" i="1"/>
  <c r="I85" i="1"/>
  <c r="H85" i="1"/>
  <c r="G85" i="1"/>
  <c r="F85" i="1"/>
  <c r="AY84" i="1"/>
  <c r="AT84" i="1"/>
  <c r="AO84" i="1"/>
  <c r="AJ84" i="1"/>
  <c r="AI84" i="1"/>
  <c r="AH84" i="1"/>
  <c r="AG84" i="1"/>
  <c r="AF84" i="1"/>
  <c r="Y84" i="1"/>
  <c r="T84" i="1"/>
  <c r="O84" i="1"/>
  <c r="J84" i="1"/>
  <c r="I84" i="1"/>
  <c r="H84" i="1"/>
  <c r="G84" i="1"/>
  <c r="F84" i="1"/>
  <c r="AY83" i="1"/>
  <c r="AT83" i="1"/>
  <c r="AO83" i="1"/>
  <c r="AJ83" i="1"/>
  <c r="AI83" i="1"/>
  <c r="AH83" i="1"/>
  <c r="AG83" i="1"/>
  <c r="AF83" i="1"/>
  <c r="Y83" i="1"/>
  <c r="T83" i="1"/>
  <c r="O83" i="1"/>
  <c r="J83" i="1"/>
  <c r="I83" i="1"/>
  <c r="H83" i="1"/>
  <c r="G83" i="1"/>
  <c r="F83" i="1"/>
  <c r="AY82" i="1"/>
  <c r="AT82" i="1"/>
  <c r="AO82" i="1"/>
  <c r="AJ82" i="1"/>
  <c r="AI82" i="1"/>
  <c r="AH82" i="1"/>
  <c r="AG82" i="1"/>
  <c r="AF82" i="1"/>
  <c r="Y82" i="1"/>
  <c r="T82" i="1"/>
  <c r="O82" i="1"/>
  <c r="J82" i="1"/>
  <c r="I82" i="1"/>
  <c r="H82" i="1"/>
  <c r="G82" i="1"/>
  <c r="F82" i="1"/>
  <c r="AY81" i="1"/>
  <c r="AT81" i="1"/>
  <c r="AO81" i="1"/>
  <c r="AJ81" i="1"/>
  <c r="AI81" i="1"/>
  <c r="AH81" i="1"/>
  <c r="AG81" i="1"/>
  <c r="AF81" i="1"/>
  <c r="Y81" i="1"/>
  <c r="T81" i="1"/>
  <c r="O81" i="1"/>
  <c r="J81" i="1"/>
  <c r="I81" i="1"/>
  <c r="H81" i="1"/>
  <c r="G81" i="1"/>
  <c r="F81" i="1"/>
  <c r="AY80" i="1"/>
  <c r="AT80" i="1"/>
  <c r="AO80" i="1"/>
  <c r="AJ80" i="1"/>
  <c r="AI80" i="1"/>
  <c r="AH80" i="1"/>
  <c r="AG80" i="1"/>
  <c r="AF80" i="1"/>
  <c r="Y80" i="1"/>
  <c r="T80" i="1"/>
  <c r="O80" i="1"/>
  <c r="J80" i="1"/>
  <c r="I80" i="1"/>
  <c r="H80" i="1"/>
  <c r="G80" i="1"/>
  <c r="F80" i="1"/>
  <c r="AY79" i="1"/>
  <c r="AT79" i="1"/>
  <c r="AO79" i="1"/>
  <c r="AJ79" i="1"/>
  <c r="AI79" i="1"/>
  <c r="AH79" i="1"/>
  <c r="AG79" i="1"/>
  <c r="AF79" i="1"/>
  <c r="Y79" i="1"/>
  <c r="T79" i="1"/>
  <c r="O79" i="1"/>
  <c r="J79" i="1"/>
  <c r="I79" i="1"/>
  <c r="H79" i="1"/>
  <c r="E79" i="1" s="1"/>
  <c r="G79" i="1"/>
  <c r="F79" i="1"/>
  <c r="AY78" i="1"/>
  <c r="AT78" i="1"/>
  <c r="AO78" i="1"/>
  <c r="AJ78" i="1"/>
  <c r="AI78" i="1"/>
  <c r="AH78" i="1"/>
  <c r="AG78" i="1"/>
  <c r="AF78" i="1"/>
  <c r="Y78" i="1"/>
  <c r="T78" i="1"/>
  <c r="O78" i="1"/>
  <c r="J78" i="1"/>
  <c r="I78" i="1"/>
  <c r="H78" i="1"/>
  <c r="G78" i="1"/>
  <c r="F78" i="1"/>
  <c r="E78" i="1" s="1"/>
  <c r="BC77" i="1"/>
  <c r="BB77" i="1"/>
  <c r="BA77" i="1"/>
  <c r="BA70" i="1" s="1"/>
  <c r="BA24" i="1" s="1"/>
  <c r="AZ77" i="1"/>
  <c r="AX77" i="1"/>
  <c r="AW77" i="1"/>
  <c r="AV77" i="1"/>
  <c r="AU77" i="1"/>
  <c r="AS77" i="1"/>
  <c r="AR77" i="1"/>
  <c r="AQ77" i="1"/>
  <c r="AP77" i="1"/>
  <c r="AN77" i="1"/>
  <c r="AM77" i="1"/>
  <c r="AL77" i="1"/>
  <c r="AK77" i="1"/>
  <c r="AD77" i="1"/>
  <c r="AC77" i="1"/>
  <c r="AB77" i="1"/>
  <c r="AA77" i="1"/>
  <c r="Z77" i="1"/>
  <c r="X77" i="1"/>
  <c r="W77" i="1"/>
  <c r="V77" i="1"/>
  <c r="U77" i="1"/>
  <c r="S77" i="1"/>
  <c r="R77" i="1"/>
  <c r="Q77" i="1"/>
  <c r="P77" i="1"/>
  <c r="N77" i="1"/>
  <c r="M77" i="1"/>
  <c r="L77" i="1"/>
  <c r="K77" i="1"/>
  <c r="D77" i="1"/>
  <c r="AY75" i="1"/>
  <c r="AT75" i="1"/>
  <c r="AO75" i="1"/>
  <c r="AJ75" i="1"/>
  <c r="AI75" i="1"/>
  <c r="AH75" i="1"/>
  <c r="AG75" i="1"/>
  <c r="AF75" i="1"/>
  <c r="AE75" i="1" s="1"/>
  <c r="Y75" i="1"/>
  <c r="T75" i="1"/>
  <c r="O75" i="1"/>
  <c r="J75" i="1"/>
  <c r="I75" i="1"/>
  <c r="H75" i="1"/>
  <c r="G75" i="1"/>
  <c r="F75" i="1"/>
  <c r="AY74" i="1"/>
  <c r="AT74" i="1"/>
  <c r="AO74" i="1"/>
  <c r="AJ74" i="1"/>
  <c r="AI74" i="1"/>
  <c r="AH74" i="1"/>
  <c r="AG74" i="1"/>
  <c r="AF74" i="1"/>
  <c r="Y74" i="1"/>
  <c r="T74" i="1"/>
  <c r="O74" i="1"/>
  <c r="J74" i="1"/>
  <c r="I74" i="1"/>
  <c r="H74" i="1"/>
  <c r="G74" i="1"/>
  <c r="F74" i="1"/>
  <c r="AY73" i="1"/>
  <c r="AT73" i="1"/>
  <c r="AO73" i="1"/>
  <c r="AJ73" i="1"/>
  <c r="AI73" i="1"/>
  <c r="AH73" i="1"/>
  <c r="AG73" i="1"/>
  <c r="AF73" i="1"/>
  <c r="AE73" i="1" s="1"/>
  <c r="Y73" i="1"/>
  <c r="T73" i="1"/>
  <c r="O73" i="1"/>
  <c r="J73" i="1"/>
  <c r="I73" i="1"/>
  <c r="H73" i="1"/>
  <c r="G73" i="1"/>
  <c r="F73" i="1"/>
  <c r="AY72" i="1"/>
  <c r="AT72" i="1"/>
  <c r="AO72" i="1"/>
  <c r="AO71" i="1" s="1"/>
  <c r="AJ72" i="1"/>
  <c r="AI72" i="1"/>
  <c r="AH72" i="1"/>
  <c r="AG72" i="1"/>
  <c r="AF72" i="1"/>
  <c r="Y72" i="1"/>
  <c r="T72" i="1"/>
  <c r="O72" i="1"/>
  <c r="J72" i="1"/>
  <c r="I72" i="1"/>
  <c r="H72" i="1"/>
  <c r="G72" i="1"/>
  <c r="F72" i="1"/>
  <c r="BC71" i="1"/>
  <c r="BB71" i="1"/>
  <c r="BA71" i="1"/>
  <c r="AZ71" i="1"/>
  <c r="AX71" i="1"/>
  <c r="AW71" i="1"/>
  <c r="AV71" i="1"/>
  <c r="AU71" i="1"/>
  <c r="AS71" i="1"/>
  <c r="AR71" i="1"/>
  <c r="AQ71" i="1"/>
  <c r="AP71" i="1"/>
  <c r="AN71" i="1"/>
  <c r="AM71" i="1"/>
  <c r="AL71" i="1"/>
  <c r="AK71" i="1"/>
  <c r="AK70" i="1" s="1"/>
  <c r="AK24" i="1" s="1"/>
  <c r="AD71" i="1"/>
  <c r="AC71" i="1"/>
  <c r="AB71" i="1"/>
  <c r="AA71" i="1"/>
  <c r="Z71" i="1"/>
  <c r="Z70" i="1" s="1"/>
  <c r="Z24" i="1" s="1"/>
  <c r="X71" i="1"/>
  <c r="W71" i="1"/>
  <c r="V71" i="1"/>
  <c r="U71" i="1"/>
  <c r="S71" i="1"/>
  <c r="R71" i="1"/>
  <c r="Q71" i="1"/>
  <c r="P71" i="1"/>
  <c r="N71" i="1"/>
  <c r="M71" i="1"/>
  <c r="M70" i="1" s="1"/>
  <c r="M24" i="1" s="1"/>
  <c r="L71" i="1"/>
  <c r="K71" i="1"/>
  <c r="D71" i="1"/>
  <c r="D70" i="1" s="1"/>
  <c r="D24" i="1" s="1"/>
  <c r="AZ70" i="1"/>
  <c r="AZ24" i="1" s="1"/>
  <c r="AY69" i="1"/>
  <c r="AT69" i="1"/>
  <c r="AO69" i="1"/>
  <c r="AJ69" i="1"/>
  <c r="AI69" i="1"/>
  <c r="AH69" i="1"/>
  <c r="AG69" i="1"/>
  <c r="AF69" i="1"/>
  <c r="Y69" i="1"/>
  <c r="T69" i="1"/>
  <c r="O69" i="1"/>
  <c r="J69" i="1"/>
  <c r="I69" i="1"/>
  <c r="H69" i="1"/>
  <c r="G69" i="1"/>
  <c r="F69" i="1"/>
  <c r="AY68" i="1"/>
  <c r="AT68" i="1"/>
  <c r="AO68" i="1"/>
  <c r="AJ68" i="1"/>
  <c r="AI68" i="1"/>
  <c r="AH68" i="1"/>
  <c r="AG68" i="1"/>
  <c r="AF68" i="1"/>
  <c r="Y68" i="1"/>
  <c r="T68" i="1"/>
  <c r="O68" i="1"/>
  <c r="J68" i="1"/>
  <c r="I68" i="1"/>
  <c r="H68" i="1"/>
  <c r="G68" i="1"/>
  <c r="F68" i="1"/>
  <c r="AY67" i="1"/>
  <c r="AT67" i="1"/>
  <c r="AO67" i="1"/>
  <c r="AJ67" i="1"/>
  <c r="AI67" i="1"/>
  <c r="AH67" i="1"/>
  <c r="AG67" i="1"/>
  <c r="AF67" i="1"/>
  <c r="Y67" i="1"/>
  <c r="T67" i="1"/>
  <c r="O67" i="1"/>
  <c r="J67" i="1"/>
  <c r="I67" i="1"/>
  <c r="H67" i="1"/>
  <c r="G67" i="1"/>
  <c r="F67" i="1"/>
  <c r="AY66" i="1"/>
  <c r="AT66" i="1"/>
  <c r="AO66" i="1"/>
  <c r="AJ66" i="1"/>
  <c r="AI66" i="1"/>
  <c r="AH66" i="1"/>
  <c r="AE66" i="1" s="1"/>
  <c r="AG66" i="1"/>
  <c r="AF66" i="1"/>
  <c r="Y66" i="1"/>
  <c r="T66" i="1"/>
  <c r="O66" i="1"/>
  <c r="J66" i="1"/>
  <c r="I66" i="1"/>
  <c r="E66" i="1" s="1"/>
  <c r="H66" i="1"/>
  <c r="G66" i="1"/>
  <c r="F66" i="1"/>
  <c r="AY65" i="1"/>
  <c r="AT65" i="1"/>
  <c r="AO65" i="1"/>
  <c r="AJ65" i="1"/>
  <c r="AI65" i="1"/>
  <c r="AH65" i="1"/>
  <c r="AG65" i="1"/>
  <c r="AF65" i="1"/>
  <c r="Y65" i="1"/>
  <c r="T65" i="1"/>
  <c r="O65" i="1"/>
  <c r="J65" i="1"/>
  <c r="I65" i="1"/>
  <c r="H65" i="1"/>
  <c r="G65" i="1"/>
  <c r="F65" i="1"/>
  <c r="AY64" i="1"/>
  <c r="AT64" i="1"/>
  <c r="AO64" i="1"/>
  <c r="AJ64" i="1"/>
  <c r="AI64" i="1"/>
  <c r="AH64" i="1"/>
  <c r="AG64" i="1"/>
  <c r="AF64" i="1"/>
  <c r="Y64" i="1"/>
  <c r="T64" i="1"/>
  <c r="O64" i="1"/>
  <c r="J64" i="1"/>
  <c r="I64" i="1"/>
  <c r="H64" i="1"/>
  <c r="G64" i="1"/>
  <c r="F64" i="1"/>
  <c r="BC63" i="1"/>
  <c r="BB63" i="1"/>
  <c r="BA63" i="1"/>
  <c r="AZ63" i="1"/>
  <c r="AX63" i="1"/>
  <c r="AW63" i="1"/>
  <c r="AV63" i="1"/>
  <c r="AU63" i="1"/>
  <c r="AS63" i="1"/>
  <c r="AR63" i="1"/>
  <c r="AQ63" i="1"/>
  <c r="AP63" i="1"/>
  <c r="AN63" i="1"/>
  <c r="AM63" i="1"/>
  <c r="AL63" i="1"/>
  <c r="AK63" i="1"/>
  <c r="AD63" i="1"/>
  <c r="AC63" i="1"/>
  <c r="AB63" i="1"/>
  <c r="AA63" i="1"/>
  <c r="Z63" i="1"/>
  <c r="X63" i="1"/>
  <c r="W63" i="1"/>
  <c r="V63" i="1"/>
  <c r="U63" i="1"/>
  <c r="S63" i="1"/>
  <c r="R63" i="1"/>
  <c r="Q63" i="1"/>
  <c r="P63" i="1"/>
  <c r="N63" i="1"/>
  <c r="M63" i="1"/>
  <c r="L63" i="1"/>
  <c r="K63" i="1"/>
  <c r="D63" i="1"/>
  <c r="AY62" i="1"/>
  <c r="AT62" i="1"/>
  <c r="AO62" i="1"/>
  <c r="AJ62" i="1"/>
  <c r="AI62" i="1"/>
  <c r="AH62" i="1"/>
  <c r="AG62" i="1"/>
  <c r="AF62" i="1"/>
  <c r="AF60" i="1" s="1"/>
  <c r="Y62" i="1"/>
  <c r="T62" i="1"/>
  <c r="O62" i="1"/>
  <c r="J62" i="1"/>
  <c r="I62" i="1"/>
  <c r="H62" i="1"/>
  <c r="G62" i="1"/>
  <c r="F62" i="1"/>
  <c r="AY61" i="1"/>
  <c r="AT61" i="1"/>
  <c r="AO61" i="1"/>
  <c r="AJ61" i="1"/>
  <c r="AI61" i="1"/>
  <c r="AH61" i="1"/>
  <c r="AG61" i="1"/>
  <c r="AF61" i="1"/>
  <c r="AE61" i="1"/>
  <c r="Y61" i="1"/>
  <c r="T61" i="1"/>
  <c r="O61" i="1"/>
  <c r="J61" i="1"/>
  <c r="I61" i="1"/>
  <c r="H61" i="1"/>
  <c r="H60" i="1" s="1"/>
  <c r="G61" i="1"/>
  <c r="G60" i="1" s="1"/>
  <c r="F61" i="1"/>
  <c r="BC60" i="1"/>
  <c r="BB60" i="1"/>
  <c r="BA60" i="1"/>
  <c r="AZ60" i="1"/>
  <c r="AX60" i="1"/>
  <c r="AW60" i="1"/>
  <c r="AV60" i="1"/>
  <c r="AU60" i="1"/>
  <c r="AS60" i="1"/>
  <c r="AR60" i="1"/>
  <c r="AQ60" i="1"/>
  <c r="AP60" i="1"/>
  <c r="AN60" i="1"/>
  <c r="AM60" i="1"/>
  <c r="AL60" i="1"/>
  <c r="AK60" i="1"/>
  <c r="AJ60" i="1"/>
  <c r="AD60" i="1"/>
  <c r="AC60" i="1"/>
  <c r="AB60" i="1"/>
  <c r="AA60" i="1"/>
  <c r="Z60" i="1"/>
  <c r="X60" i="1"/>
  <c r="W60" i="1"/>
  <c r="V60" i="1"/>
  <c r="U60" i="1"/>
  <c r="S60" i="1"/>
  <c r="R60" i="1"/>
  <c r="Q60" i="1"/>
  <c r="P60" i="1"/>
  <c r="N60" i="1"/>
  <c r="M60" i="1"/>
  <c r="L60" i="1"/>
  <c r="K60" i="1"/>
  <c r="D60" i="1"/>
  <c r="AY59" i="1"/>
  <c r="AY58" i="1" s="1"/>
  <c r="AT59" i="1"/>
  <c r="AT58" i="1" s="1"/>
  <c r="AO59" i="1"/>
  <c r="AO58" i="1" s="1"/>
  <c r="AJ59" i="1"/>
  <c r="AJ58" i="1" s="1"/>
  <c r="AI59" i="1"/>
  <c r="AI58" i="1" s="1"/>
  <c r="AH59" i="1"/>
  <c r="AH58" i="1" s="1"/>
  <c r="AG59" i="1"/>
  <c r="AF59" i="1"/>
  <c r="AF58" i="1" s="1"/>
  <c r="Y59" i="1"/>
  <c r="Y58" i="1" s="1"/>
  <c r="T59" i="1"/>
  <c r="T58" i="1" s="1"/>
  <c r="O59" i="1"/>
  <c r="O58" i="1" s="1"/>
  <c r="J59" i="1"/>
  <c r="J58" i="1" s="1"/>
  <c r="I59" i="1"/>
  <c r="I58" i="1" s="1"/>
  <c r="H59" i="1"/>
  <c r="H58" i="1" s="1"/>
  <c r="G59" i="1"/>
  <c r="F59" i="1"/>
  <c r="F58" i="1" s="1"/>
  <c r="BC58" i="1"/>
  <c r="BB58" i="1"/>
  <c r="BA58" i="1"/>
  <c r="AZ58" i="1"/>
  <c r="AX58" i="1"/>
  <c r="AW58" i="1"/>
  <c r="AV58" i="1"/>
  <c r="AU58" i="1"/>
  <c r="AS58" i="1"/>
  <c r="AR58" i="1"/>
  <c r="AQ58" i="1"/>
  <c r="AP58" i="1"/>
  <c r="AN58" i="1"/>
  <c r="AM58" i="1"/>
  <c r="AL58" i="1"/>
  <c r="AK58" i="1"/>
  <c r="AD58" i="1"/>
  <c r="AC58" i="1"/>
  <c r="AC54" i="1" s="1"/>
  <c r="AC23" i="1" s="1"/>
  <c r="AB58" i="1"/>
  <c r="AA58" i="1"/>
  <c r="Z58" i="1"/>
  <c r="X58" i="1"/>
  <c r="W58" i="1"/>
  <c r="V58" i="1"/>
  <c r="U58" i="1"/>
  <c r="S58" i="1"/>
  <c r="R58" i="1"/>
  <c r="Q58" i="1"/>
  <c r="P58" i="1"/>
  <c r="N58" i="1"/>
  <c r="M58" i="1"/>
  <c r="L58" i="1"/>
  <c r="K58" i="1"/>
  <c r="G58" i="1"/>
  <c r="D58" i="1"/>
  <c r="AY57" i="1"/>
  <c r="AT57" i="1"/>
  <c r="AO57" i="1"/>
  <c r="AJ57" i="1"/>
  <c r="AI57" i="1"/>
  <c r="AH57" i="1"/>
  <c r="AG57" i="1"/>
  <c r="AF57" i="1"/>
  <c r="Y57" i="1"/>
  <c r="T57" i="1"/>
  <c r="O57" i="1"/>
  <c r="J57" i="1"/>
  <c r="I57" i="1"/>
  <c r="H57" i="1"/>
  <c r="G57" i="1"/>
  <c r="F57" i="1"/>
  <c r="AY56" i="1"/>
  <c r="AT56" i="1"/>
  <c r="AO56" i="1"/>
  <c r="AJ56" i="1"/>
  <c r="AI56" i="1"/>
  <c r="AH56" i="1"/>
  <c r="AG56" i="1"/>
  <c r="AF56" i="1"/>
  <c r="Y56" i="1"/>
  <c r="T56" i="1"/>
  <c r="T55" i="1" s="1"/>
  <c r="O56" i="1"/>
  <c r="J56" i="1"/>
  <c r="I56" i="1"/>
  <c r="H56" i="1"/>
  <c r="G56" i="1"/>
  <c r="F56" i="1"/>
  <c r="BC55" i="1"/>
  <c r="BB55" i="1"/>
  <c r="BA55" i="1"/>
  <c r="AZ55" i="1"/>
  <c r="AZ54" i="1" s="1"/>
  <c r="AZ23" i="1" s="1"/>
  <c r="AX55" i="1"/>
  <c r="AW55" i="1"/>
  <c r="AV55" i="1"/>
  <c r="AU55" i="1"/>
  <c r="AS55" i="1"/>
  <c r="AR55" i="1"/>
  <c r="AQ55" i="1"/>
  <c r="AP55" i="1"/>
  <c r="AN55" i="1"/>
  <c r="AM55" i="1"/>
  <c r="AM54" i="1" s="1"/>
  <c r="AM23" i="1" s="1"/>
  <c r="AL55" i="1"/>
  <c r="AK55" i="1"/>
  <c r="AD55" i="1"/>
  <c r="AD54" i="1" s="1"/>
  <c r="AD23" i="1" s="1"/>
  <c r="AC55" i="1"/>
  <c r="AB55" i="1"/>
  <c r="AA55" i="1"/>
  <c r="Z55" i="1"/>
  <c r="X55" i="1"/>
  <c r="W55" i="1"/>
  <c r="V55" i="1"/>
  <c r="U55" i="1"/>
  <c r="S55" i="1"/>
  <c r="R55" i="1"/>
  <c r="Q55" i="1"/>
  <c r="P55" i="1"/>
  <c r="N55" i="1"/>
  <c r="M55" i="1"/>
  <c r="L55" i="1"/>
  <c r="K55" i="1"/>
  <c r="D55" i="1"/>
  <c r="BB54" i="1"/>
  <c r="BB23" i="1" s="1"/>
  <c r="AY52" i="1"/>
  <c r="AT52" i="1"/>
  <c r="AO52" i="1"/>
  <c r="AJ52" i="1"/>
  <c r="AI52" i="1"/>
  <c r="AH52" i="1"/>
  <c r="AG52" i="1"/>
  <c r="AF52" i="1"/>
  <c r="Y52" i="1"/>
  <c r="T52" i="1"/>
  <c r="O52" i="1"/>
  <c r="J52" i="1"/>
  <c r="I52" i="1"/>
  <c r="H52" i="1"/>
  <c r="G52" i="1"/>
  <c r="F52" i="1"/>
  <c r="E52" i="1" s="1"/>
  <c r="AY51" i="1"/>
  <c r="AT51" i="1"/>
  <c r="AO51" i="1"/>
  <c r="AJ51" i="1"/>
  <c r="AI51" i="1"/>
  <c r="AH51" i="1"/>
  <c r="AG51" i="1"/>
  <c r="AF51" i="1"/>
  <c r="Y51" i="1"/>
  <c r="T51" i="1"/>
  <c r="O51" i="1"/>
  <c r="J51" i="1"/>
  <c r="I51" i="1"/>
  <c r="H51" i="1"/>
  <c r="G51" i="1"/>
  <c r="F51" i="1"/>
  <c r="AY50" i="1"/>
  <c r="AT50" i="1"/>
  <c r="AO50" i="1"/>
  <c r="AJ50" i="1"/>
  <c r="AI50" i="1"/>
  <c r="AH50" i="1"/>
  <c r="AG50" i="1"/>
  <c r="AF50" i="1"/>
  <c r="AE50" i="1" s="1"/>
  <c r="Y50" i="1"/>
  <c r="T50" i="1"/>
  <c r="O50" i="1"/>
  <c r="J50" i="1"/>
  <c r="I50" i="1"/>
  <c r="H50" i="1"/>
  <c r="G50" i="1"/>
  <c r="F50" i="1"/>
  <c r="AY49" i="1"/>
  <c r="AT49" i="1"/>
  <c r="AO49" i="1"/>
  <c r="AJ49" i="1"/>
  <c r="AI49" i="1"/>
  <c r="AH49" i="1"/>
  <c r="AG49" i="1"/>
  <c r="AF49" i="1"/>
  <c r="Y49" i="1"/>
  <c r="T49" i="1"/>
  <c r="O49" i="1"/>
  <c r="J49" i="1"/>
  <c r="I49" i="1"/>
  <c r="H49" i="1"/>
  <c r="G49" i="1"/>
  <c r="F49" i="1"/>
  <c r="AY48" i="1"/>
  <c r="AT48" i="1"/>
  <c r="AO48" i="1"/>
  <c r="AJ48" i="1"/>
  <c r="AI48" i="1"/>
  <c r="AH48" i="1"/>
  <c r="AG48" i="1"/>
  <c r="AF48" i="1"/>
  <c r="Y48" i="1"/>
  <c r="T48" i="1"/>
  <c r="O48" i="1"/>
  <c r="J48" i="1"/>
  <c r="I48" i="1"/>
  <c r="H48" i="1"/>
  <c r="G48" i="1"/>
  <c r="F48" i="1"/>
  <c r="AY47" i="1"/>
  <c r="AT47" i="1"/>
  <c r="AO47" i="1"/>
  <c r="AJ47" i="1"/>
  <c r="AI47" i="1"/>
  <c r="AH47" i="1"/>
  <c r="AG47" i="1"/>
  <c r="AF47" i="1"/>
  <c r="Y47" i="1"/>
  <c r="T47" i="1"/>
  <c r="O47" i="1"/>
  <c r="J47" i="1"/>
  <c r="I47" i="1"/>
  <c r="H47" i="1"/>
  <c r="G47" i="1"/>
  <c r="F47" i="1"/>
  <c r="AY46" i="1"/>
  <c r="AT46" i="1"/>
  <c r="AO46" i="1"/>
  <c r="AJ46" i="1"/>
  <c r="AI46" i="1"/>
  <c r="AH46" i="1"/>
  <c r="AG46" i="1"/>
  <c r="AF46" i="1"/>
  <c r="Y46" i="1"/>
  <c r="T46" i="1"/>
  <c r="O46" i="1"/>
  <c r="J46" i="1"/>
  <c r="I46" i="1"/>
  <c r="H46" i="1"/>
  <c r="G46" i="1"/>
  <c r="F46" i="1"/>
  <c r="AY45" i="1"/>
  <c r="AT45" i="1"/>
  <c r="AO45" i="1"/>
  <c r="AJ45" i="1"/>
  <c r="AI45" i="1"/>
  <c r="AH45" i="1"/>
  <c r="AG45" i="1"/>
  <c r="AF45" i="1"/>
  <c r="Y45" i="1"/>
  <c r="T45" i="1"/>
  <c r="O45" i="1"/>
  <c r="J45" i="1"/>
  <c r="I45" i="1"/>
  <c r="H45" i="1"/>
  <c r="G45" i="1"/>
  <c r="F45" i="1"/>
  <c r="AY44" i="1"/>
  <c r="AT44" i="1"/>
  <c r="AO44" i="1"/>
  <c r="AJ44" i="1"/>
  <c r="AI44" i="1"/>
  <c r="AH44" i="1"/>
  <c r="AG44" i="1"/>
  <c r="AF44" i="1"/>
  <c r="Y44" i="1"/>
  <c r="T44" i="1"/>
  <c r="O44" i="1"/>
  <c r="J44" i="1"/>
  <c r="I44" i="1"/>
  <c r="H44" i="1"/>
  <c r="G44" i="1"/>
  <c r="F44" i="1"/>
  <c r="BC43" i="1"/>
  <c r="BB43" i="1"/>
  <c r="BA43" i="1"/>
  <c r="AZ43" i="1"/>
  <c r="AZ37" i="1" s="1"/>
  <c r="AZ30" i="1" s="1"/>
  <c r="AZ22" i="1" s="1"/>
  <c r="AX43" i="1"/>
  <c r="AW43" i="1"/>
  <c r="AV43" i="1"/>
  <c r="AU43" i="1"/>
  <c r="AS43" i="1"/>
  <c r="AR43" i="1"/>
  <c r="AR37" i="1" s="1"/>
  <c r="AR30" i="1" s="1"/>
  <c r="AQ43" i="1"/>
  <c r="AP43" i="1"/>
  <c r="AN43" i="1"/>
  <c r="AM43" i="1"/>
  <c r="AL43" i="1"/>
  <c r="AK43" i="1"/>
  <c r="AD43" i="1"/>
  <c r="AC43" i="1"/>
  <c r="AB43" i="1"/>
  <c r="AA43" i="1"/>
  <c r="Z43" i="1"/>
  <c r="X43" i="1"/>
  <c r="W43" i="1"/>
  <c r="V43" i="1"/>
  <c r="U43" i="1"/>
  <c r="S43" i="1"/>
  <c r="R43" i="1"/>
  <c r="R37" i="1" s="1"/>
  <c r="R30" i="1" s="1"/>
  <c r="R22" i="1" s="1"/>
  <c r="Q43" i="1"/>
  <c r="P43" i="1"/>
  <c r="N43" i="1"/>
  <c r="M43" i="1"/>
  <c r="L43" i="1"/>
  <c r="K43" i="1"/>
  <c r="D43" i="1"/>
  <c r="AY42" i="1"/>
  <c r="AY41" i="1" s="1"/>
  <c r="AT42" i="1"/>
  <c r="AT41" i="1" s="1"/>
  <c r="AO42" i="1"/>
  <c r="AO41" i="1" s="1"/>
  <c r="AJ42" i="1"/>
  <c r="AI42" i="1"/>
  <c r="AI41" i="1" s="1"/>
  <c r="AH42" i="1"/>
  <c r="AH41" i="1" s="1"/>
  <c r="AG42" i="1"/>
  <c r="AG41" i="1" s="1"/>
  <c r="AF42" i="1"/>
  <c r="AF41" i="1" s="1"/>
  <c r="Y42" i="1"/>
  <c r="Y41" i="1" s="1"/>
  <c r="T42" i="1"/>
  <c r="T41" i="1" s="1"/>
  <c r="O42" i="1"/>
  <c r="O41" i="1" s="1"/>
  <c r="J42" i="1"/>
  <c r="J41" i="1" s="1"/>
  <c r="I42" i="1"/>
  <c r="I41" i="1" s="1"/>
  <c r="H42" i="1"/>
  <c r="G42" i="1"/>
  <c r="G41" i="1" s="1"/>
  <c r="F42" i="1"/>
  <c r="F41" i="1" s="1"/>
  <c r="BC41" i="1"/>
  <c r="BB41" i="1"/>
  <c r="BB37" i="1" s="1"/>
  <c r="BB30" i="1" s="1"/>
  <c r="BA41" i="1"/>
  <c r="AZ41" i="1"/>
  <c r="AX41" i="1"/>
  <c r="AW41" i="1"/>
  <c r="AV41" i="1"/>
  <c r="AU41" i="1"/>
  <c r="AS41" i="1"/>
  <c r="AR41" i="1"/>
  <c r="AQ41" i="1"/>
  <c r="AP41" i="1"/>
  <c r="AN41" i="1"/>
  <c r="AM41" i="1"/>
  <c r="AM37" i="1" s="1"/>
  <c r="AL41" i="1"/>
  <c r="AK41" i="1"/>
  <c r="AJ41" i="1"/>
  <c r="AD41" i="1"/>
  <c r="AD37" i="1" s="1"/>
  <c r="AD30" i="1" s="1"/>
  <c r="AD22" i="1" s="1"/>
  <c r="AC41" i="1"/>
  <c r="AB41" i="1"/>
  <c r="AA41" i="1"/>
  <c r="Z41" i="1"/>
  <c r="X41" i="1"/>
  <c r="W41" i="1"/>
  <c r="W37" i="1" s="1"/>
  <c r="W30" i="1" s="1"/>
  <c r="V41" i="1"/>
  <c r="U41" i="1"/>
  <c r="S41" i="1"/>
  <c r="R41" i="1"/>
  <c r="Q41" i="1"/>
  <c r="P41" i="1"/>
  <c r="N41" i="1"/>
  <c r="M41" i="1"/>
  <c r="L41" i="1"/>
  <c r="K41" i="1"/>
  <c r="K37" i="1" s="1"/>
  <c r="D4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BC28" i="1"/>
  <c r="BB28" i="1"/>
  <c r="BA28" i="1"/>
  <c r="AZ28" i="1"/>
  <c r="AX28" i="1"/>
  <c r="AW28" i="1"/>
  <c r="AV28" i="1"/>
  <c r="AU28" i="1"/>
  <c r="AS28" i="1"/>
  <c r="AR28" i="1"/>
  <c r="AQ28" i="1"/>
  <c r="AP28" i="1"/>
  <c r="AN28" i="1"/>
  <c r="AM28" i="1"/>
  <c r="AL28" i="1"/>
  <c r="AK28" i="1"/>
  <c r="AD28" i="1"/>
  <c r="AA28" i="1"/>
  <c r="U28" i="1"/>
  <c r="S28" i="1"/>
  <c r="R28" i="1"/>
  <c r="Q28" i="1"/>
  <c r="P28" i="1"/>
  <c r="N28" i="1"/>
  <c r="M28" i="1"/>
  <c r="L28" i="1"/>
  <c r="K28" i="1"/>
  <c r="D28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Z26" i="1"/>
  <c r="V25" i="1"/>
  <c r="J25" i="1"/>
  <c r="C20" i="1"/>
  <c r="BA37" i="1" l="1"/>
  <c r="AG55" i="1"/>
  <c r="E105" i="1"/>
  <c r="E160" i="1"/>
  <c r="AE223" i="1"/>
  <c r="E225" i="1"/>
  <c r="AE226" i="1"/>
  <c r="E228" i="1"/>
  <c r="AE229" i="1"/>
  <c r="E231" i="1"/>
  <c r="E334" i="1"/>
  <c r="S37" i="1"/>
  <c r="AE112" i="1"/>
  <c r="AE235" i="1"/>
  <c r="E246" i="1"/>
  <c r="X37" i="1"/>
  <c r="X30" i="1" s="1"/>
  <c r="X22" i="1" s="1"/>
  <c r="E84" i="1"/>
  <c r="AE85" i="1"/>
  <c r="E114" i="1"/>
  <c r="AE124" i="1"/>
  <c r="AM171" i="1"/>
  <c r="AM26" i="1" s="1"/>
  <c r="E258" i="1"/>
  <c r="AE259" i="1"/>
  <c r="E261" i="1"/>
  <c r="AE262" i="1"/>
  <c r="E264" i="1"/>
  <c r="AE265" i="1"/>
  <c r="E270" i="1"/>
  <c r="AE48" i="1"/>
  <c r="E50" i="1"/>
  <c r="AP54" i="1"/>
  <c r="AP23" i="1" s="1"/>
  <c r="E68" i="1"/>
  <c r="AE69" i="1"/>
  <c r="E126" i="1"/>
  <c r="E129" i="1"/>
  <c r="E243" i="1"/>
  <c r="AE244" i="1"/>
  <c r="AE283" i="1"/>
  <c r="E285" i="1"/>
  <c r="E294" i="1"/>
  <c r="AA37" i="1"/>
  <c r="AA30" i="1" s="1"/>
  <c r="AA22" i="1" s="1"/>
  <c r="E93" i="1"/>
  <c r="AE94" i="1"/>
  <c r="E96" i="1"/>
  <c r="AE310" i="1"/>
  <c r="E312" i="1"/>
  <c r="AE313" i="1"/>
  <c r="E315" i="1"/>
  <c r="AE157" i="1"/>
  <c r="AE160" i="1"/>
  <c r="E162" i="1"/>
  <c r="AE163" i="1"/>
  <c r="E194" i="1"/>
  <c r="AE304" i="1"/>
  <c r="AC70" i="1"/>
  <c r="AC24" i="1" s="1"/>
  <c r="AO43" i="1"/>
  <c r="AL70" i="1"/>
  <c r="AL24" i="1" s="1"/>
  <c r="E147" i="1"/>
  <c r="AE154" i="1"/>
  <c r="E191" i="1"/>
  <c r="AE192" i="1"/>
  <c r="E342" i="1"/>
  <c r="D54" i="1"/>
  <c r="D23" i="1" s="1"/>
  <c r="E110" i="1"/>
  <c r="E113" i="1"/>
  <c r="AE120" i="1"/>
  <c r="E242" i="1"/>
  <c r="E245" i="1"/>
  <c r="AE246" i="1"/>
  <c r="E248" i="1"/>
  <c r="AE249" i="1"/>
  <c r="AL37" i="1"/>
  <c r="AL30" i="1" s="1"/>
  <c r="AE65" i="1"/>
  <c r="AE78" i="1"/>
  <c r="AE111" i="1"/>
  <c r="AE117" i="1"/>
  <c r="E254" i="1"/>
  <c r="E266" i="1"/>
  <c r="E278" i="1"/>
  <c r="AE279" i="1"/>
  <c r="E281" i="1"/>
  <c r="AE282" i="1"/>
  <c r="E284" i="1"/>
  <c r="AE285" i="1"/>
  <c r="E290" i="1"/>
  <c r="AE44" i="1"/>
  <c r="I63" i="1"/>
  <c r="AT71" i="1"/>
  <c r="AE179" i="1"/>
  <c r="E181" i="1"/>
  <c r="E302" i="1"/>
  <c r="E326" i="1"/>
  <c r="AE327" i="1"/>
  <c r="E329" i="1"/>
  <c r="AS70" i="1"/>
  <c r="AS24" i="1" s="1"/>
  <c r="E95" i="1"/>
  <c r="E137" i="1"/>
  <c r="BA171" i="1"/>
  <c r="BA26" i="1" s="1"/>
  <c r="E190" i="1"/>
  <c r="AE191" i="1"/>
  <c r="E193" i="1"/>
  <c r="AE194" i="1"/>
  <c r="E196" i="1"/>
  <c r="AE312" i="1"/>
  <c r="AE74" i="1"/>
  <c r="E143" i="1"/>
  <c r="E202" i="1"/>
  <c r="AE101" i="1"/>
  <c r="Y63" i="1"/>
  <c r="AV37" i="1"/>
  <c r="I55" i="1"/>
  <c r="AE64" i="1"/>
  <c r="P70" i="1"/>
  <c r="P24" i="1" s="1"/>
  <c r="E109" i="1"/>
  <c r="AE113" i="1"/>
  <c r="Y176" i="1"/>
  <c r="Y171" i="1" s="1"/>
  <c r="Y26" i="1" s="1"/>
  <c r="E262" i="1"/>
  <c r="AE263" i="1"/>
  <c r="E265" i="1"/>
  <c r="AE266" i="1"/>
  <c r="E268" i="1"/>
  <c r="AE269" i="1"/>
  <c r="E274" i="1"/>
  <c r="AK54" i="1"/>
  <c r="AK23" i="1" s="1"/>
  <c r="AG60" i="1"/>
  <c r="H71" i="1"/>
  <c r="P37" i="1"/>
  <c r="P30" i="1" s="1"/>
  <c r="AW37" i="1"/>
  <c r="L37" i="1"/>
  <c r="E82" i="1"/>
  <c r="E118" i="1"/>
  <c r="AA171" i="1"/>
  <c r="AA26" i="1" s="1"/>
  <c r="E235" i="1"/>
  <c r="E286" i="1"/>
  <c r="E295" i="1"/>
  <c r="AE52" i="1"/>
  <c r="O55" i="1"/>
  <c r="E127" i="1"/>
  <c r="E310" i="1"/>
  <c r="AE311" i="1"/>
  <c r="E313" i="1"/>
  <c r="AE314" i="1"/>
  <c r="E316" i="1"/>
  <c r="AE317" i="1"/>
  <c r="E69" i="1"/>
  <c r="E97" i="1"/>
  <c r="E133" i="1"/>
  <c r="AE140" i="1"/>
  <c r="X171" i="1"/>
  <c r="X26" i="1" s="1"/>
  <c r="E322" i="1"/>
  <c r="AG77" i="1"/>
  <c r="AB54" i="1"/>
  <c r="AB23" i="1" s="1"/>
  <c r="AP70" i="1"/>
  <c r="AP24" i="1" s="1"/>
  <c r="V37" i="1"/>
  <c r="Y55" i="1"/>
  <c r="I60" i="1"/>
  <c r="I185" i="1"/>
  <c r="I28" i="1" s="1"/>
  <c r="AF55" i="1"/>
  <c r="AV70" i="1"/>
  <c r="AV24" i="1" s="1"/>
  <c r="AL54" i="1"/>
  <c r="AL23" i="1" s="1"/>
  <c r="AC37" i="1"/>
  <c r="AC30" i="1" s="1"/>
  <c r="AX70" i="1"/>
  <c r="AX24" i="1" s="1"/>
  <c r="I71" i="1"/>
  <c r="AH99" i="1"/>
  <c r="Y185" i="1"/>
  <c r="Y28" i="1" s="1"/>
  <c r="AO60" i="1"/>
  <c r="I43" i="1"/>
  <c r="I37" i="1" s="1"/>
  <c r="I30" i="1" s="1"/>
  <c r="I22" i="1" s="1"/>
  <c r="AI55" i="1"/>
  <c r="Y60" i="1"/>
  <c r="Q70" i="1"/>
  <c r="Q24" i="1" s="1"/>
  <c r="AJ176" i="1"/>
  <c r="AJ171" i="1" s="1"/>
  <c r="AJ26" i="1" s="1"/>
  <c r="AO176" i="1"/>
  <c r="AO171" i="1" s="1"/>
  <c r="AO26" i="1" s="1"/>
  <c r="H185" i="1"/>
  <c r="H28" i="1" s="1"/>
  <c r="AR54" i="1"/>
  <c r="AR23" i="1" s="1"/>
  <c r="BC70" i="1"/>
  <c r="BC24" i="1" s="1"/>
  <c r="I77" i="1"/>
  <c r="AT99" i="1"/>
  <c r="AJ71" i="1"/>
  <c r="L30" i="1"/>
  <c r="L29" i="1" s="1"/>
  <c r="Y77" i="1"/>
  <c r="AY55" i="1"/>
  <c r="AH60" i="1"/>
  <c r="V70" i="1"/>
  <c r="V24" i="1" s="1"/>
  <c r="K171" i="1"/>
  <c r="K26" i="1" s="1"/>
  <c r="AS171" i="1"/>
  <c r="AS26" i="1" s="1"/>
  <c r="AJ185" i="1"/>
  <c r="AJ28" i="1" s="1"/>
  <c r="AJ63" i="1"/>
  <c r="AQ54" i="1"/>
  <c r="AQ23" i="1" s="1"/>
  <c r="F55" i="1"/>
  <c r="W70" i="1"/>
  <c r="W24" i="1" s="1"/>
  <c r="AP37" i="1"/>
  <c r="AP30" i="1" s="1"/>
  <c r="AP22" i="1" s="1"/>
  <c r="AG43" i="1"/>
  <c r="AG37" i="1" s="1"/>
  <c r="AG30" i="1" s="1"/>
  <c r="AV54" i="1"/>
  <c r="AV23" i="1" s="1"/>
  <c r="G55" i="1"/>
  <c r="AV171" i="1"/>
  <c r="AV26" i="1" s="1"/>
  <c r="N171" i="1"/>
  <c r="N26" i="1" s="1"/>
  <c r="AG185" i="1"/>
  <c r="AG28" i="1" s="1"/>
  <c r="P54" i="1"/>
  <c r="P23" i="1" s="1"/>
  <c r="L54" i="1"/>
  <c r="L23" i="1" s="1"/>
  <c r="AT60" i="1"/>
  <c r="J99" i="1"/>
  <c r="AJ55" i="1"/>
  <c r="J55" i="1"/>
  <c r="AY60" i="1"/>
  <c r="D37" i="1"/>
  <c r="D30" i="1" s="1"/>
  <c r="D22" i="1" s="1"/>
  <c r="AQ37" i="1"/>
  <c r="AQ30" i="1" s="1"/>
  <c r="AQ22" i="1" s="1"/>
  <c r="R54" i="1"/>
  <c r="R23" i="1" s="1"/>
  <c r="AA70" i="1"/>
  <c r="AA24" i="1" s="1"/>
  <c r="AA54" i="1"/>
  <c r="AA23" i="1" s="1"/>
  <c r="S54" i="1"/>
  <c r="S23" i="1" s="1"/>
  <c r="AB70" i="1"/>
  <c r="AB24" i="1" s="1"/>
  <c r="Z171" i="1"/>
  <c r="Z26" i="1" s="1"/>
  <c r="O176" i="1"/>
  <c r="O171" i="1" s="1"/>
  <c r="O26" i="1" s="1"/>
  <c r="Q54" i="1"/>
  <c r="Q23" i="1" s="1"/>
  <c r="AX37" i="1"/>
  <c r="AX30" i="1" s="1"/>
  <c r="M37" i="1"/>
  <c r="M30" i="1" s="1"/>
  <c r="M22" i="1" s="1"/>
  <c r="G63" i="1"/>
  <c r="AC171" i="1"/>
  <c r="AC26" i="1" s="1"/>
  <c r="AO185" i="1"/>
  <c r="AO28" i="1" s="1"/>
  <c r="K70" i="1"/>
  <c r="K24" i="1" s="1"/>
  <c r="O60" i="1"/>
  <c r="H63" i="1"/>
  <c r="AN70" i="1"/>
  <c r="AN24" i="1" s="1"/>
  <c r="AI71" i="1"/>
  <c r="AD171" i="1"/>
  <c r="AD26" i="1" s="1"/>
  <c r="AD21" i="1" s="1"/>
  <c r="BB22" i="1"/>
  <c r="D21" i="1"/>
  <c r="K30" i="1"/>
  <c r="K22" i="1" s="1"/>
  <c r="AW30" i="1"/>
  <c r="E49" i="1"/>
  <c r="AM70" i="1"/>
  <c r="AM24" i="1" s="1"/>
  <c r="AE72" i="1"/>
  <c r="AE71" i="1" s="1"/>
  <c r="G77" i="1"/>
  <c r="E81" i="1"/>
  <c r="AE123" i="1"/>
  <c r="AE139" i="1"/>
  <c r="AE199" i="1"/>
  <c r="E201" i="1"/>
  <c r="AE251" i="1"/>
  <c r="E253" i="1"/>
  <c r="E287" i="1"/>
  <c r="AE319" i="1"/>
  <c r="E321" i="1"/>
  <c r="AE344" i="1"/>
  <c r="E62" i="1"/>
  <c r="AH71" i="1"/>
  <c r="AD70" i="1"/>
  <c r="AD24" i="1" s="1"/>
  <c r="AE107" i="1"/>
  <c r="E128" i="1"/>
  <c r="E144" i="1"/>
  <c r="V171" i="1"/>
  <c r="V26" i="1" s="1"/>
  <c r="AF185" i="1"/>
  <c r="AF28" i="1" s="1"/>
  <c r="E195" i="1"/>
  <c r="AE196" i="1"/>
  <c r="AE202" i="1"/>
  <c r="E204" i="1"/>
  <c r="AE205" i="1"/>
  <c r="E247" i="1"/>
  <c r="AE248" i="1"/>
  <c r="AE254" i="1"/>
  <c r="E256" i="1"/>
  <c r="AE257" i="1"/>
  <c r="AE291" i="1"/>
  <c r="E293" i="1"/>
  <c r="AE316" i="1"/>
  <c r="AE322" i="1"/>
  <c r="E324" i="1"/>
  <c r="AE325" i="1"/>
  <c r="Y71" i="1"/>
  <c r="E103" i="1"/>
  <c r="AE276" i="1"/>
  <c r="U37" i="1"/>
  <c r="U30" i="1" s="1"/>
  <c r="U22" i="1" s="1"/>
  <c r="AG99" i="1"/>
  <c r="W171" i="1"/>
  <c r="W26" i="1" s="1"/>
  <c r="F176" i="1"/>
  <c r="J185" i="1"/>
  <c r="J28" i="1" s="1"/>
  <c r="AE288" i="1"/>
  <c r="AE294" i="1"/>
  <c r="E296" i="1"/>
  <c r="AE297" i="1"/>
  <c r="AY43" i="1"/>
  <c r="AY37" i="1" s="1"/>
  <c r="AY30" i="1" s="1"/>
  <c r="Y43" i="1"/>
  <c r="Y37" i="1" s="1"/>
  <c r="Y30" i="1" s="1"/>
  <c r="Y22" i="1" s="1"/>
  <c r="AQ70" i="1"/>
  <c r="AQ24" i="1" s="1"/>
  <c r="J77" i="1"/>
  <c r="AE129" i="1"/>
  <c r="AE145" i="1"/>
  <c r="AE148" i="1"/>
  <c r="AE151" i="1"/>
  <c r="E156" i="1"/>
  <c r="E159" i="1"/>
  <c r="G176" i="1"/>
  <c r="G171" i="1" s="1"/>
  <c r="G26" i="1" s="1"/>
  <c r="E207" i="1"/>
  <c r="AE208" i="1"/>
  <c r="AN54" i="1"/>
  <c r="AN23" i="1" s="1"/>
  <c r="E65" i="1"/>
  <c r="L70" i="1"/>
  <c r="L24" i="1" s="1"/>
  <c r="AE82" i="1"/>
  <c r="E131" i="1"/>
  <c r="E153" i="1"/>
  <c r="E219" i="1"/>
  <c r="E237" i="1"/>
  <c r="E259" i="1"/>
  <c r="AE303" i="1"/>
  <c r="E305" i="1"/>
  <c r="AE328" i="1"/>
  <c r="AJ54" i="1"/>
  <c r="AJ23" i="1" s="1"/>
  <c r="AF77" i="1"/>
  <c r="E87" i="1"/>
  <c r="AE88" i="1"/>
  <c r="AF99" i="1"/>
  <c r="E115" i="1"/>
  <c r="I176" i="1"/>
  <c r="I171" i="1" s="1"/>
  <c r="I26" i="1" s="1"/>
  <c r="AE232" i="1"/>
  <c r="AE238" i="1"/>
  <c r="E240" i="1"/>
  <c r="AE241" i="1"/>
  <c r="AE275" i="1"/>
  <c r="E277" i="1"/>
  <c r="AE300" i="1"/>
  <c r="AE306" i="1"/>
  <c r="E308" i="1"/>
  <c r="AE309" i="1"/>
  <c r="E339" i="1"/>
  <c r="E48" i="1"/>
  <c r="BC37" i="1"/>
  <c r="BC30" i="1" s="1"/>
  <c r="Q37" i="1"/>
  <c r="Q30" i="1" s="1"/>
  <c r="E45" i="1"/>
  <c r="AO55" i="1"/>
  <c r="T60" i="1"/>
  <c r="T54" i="1" s="1"/>
  <c r="T23" i="1" s="1"/>
  <c r="N70" i="1"/>
  <c r="N24" i="1" s="1"/>
  <c r="AE97" i="1"/>
  <c r="AE135" i="1"/>
  <c r="AB171" i="1"/>
  <c r="AB26" i="1" s="1"/>
  <c r="J176" i="1"/>
  <c r="AE186" i="1"/>
  <c r="E188" i="1"/>
  <c r="AE189" i="1"/>
  <c r="E271" i="1"/>
  <c r="AE272" i="1"/>
  <c r="AE278" i="1"/>
  <c r="E280" i="1"/>
  <c r="AE281" i="1"/>
  <c r="E311" i="1"/>
  <c r="AE343" i="1"/>
  <c r="P29" i="1"/>
  <c r="G185" i="1"/>
  <c r="G28" i="1" s="1"/>
  <c r="AM30" i="1"/>
  <c r="AM22" i="1" s="1"/>
  <c r="Z37" i="1"/>
  <c r="Z30" i="1" s="1"/>
  <c r="AE46" i="1"/>
  <c r="AE49" i="1"/>
  <c r="AT55" i="1"/>
  <c r="O63" i="1"/>
  <c r="O54" i="1" s="1"/>
  <c r="O23" i="1" s="1"/>
  <c r="AU70" i="1"/>
  <c r="AU24" i="1" s="1"/>
  <c r="AE103" i="1"/>
  <c r="AE119" i="1"/>
  <c r="AE195" i="1"/>
  <c r="E197" i="1"/>
  <c r="E249" i="1"/>
  <c r="E283" i="1"/>
  <c r="AE315" i="1"/>
  <c r="E317" i="1"/>
  <c r="AE340" i="1"/>
  <c r="AS54" i="1"/>
  <c r="AS23" i="1" s="1"/>
  <c r="AE59" i="1"/>
  <c r="AE58" i="1" s="1"/>
  <c r="AE62" i="1"/>
  <c r="E64" i="1"/>
  <c r="E80" i="1"/>
  <c r="AI99" i="1"/>
  <c r="AE106" i="1"/>
  <c r="E108" i="1"/>
  <c r="AE198" i="1"/>
  <c r="E200" i="1"/>
  <c r="AE201" i="1"/>
  <c r="AE247" i="1"/>
  <c r="AE250" i="1"/>
  <c r="E252" i="1"/>
  <c r="AE253" i="1"/>
  <c r="AE287" i="1"/>
  <c r="E289" i="1"/>
  <c r="AE318" i="1"/>
  <c r="E320" i="1"/>
  <c r="AE321" i="1"/>
  <c r="N54" i="1"/>
  <c r="N23" i="1" s="1"/>
  <c r="AU54" i="1"/>
  <c r="AU23" i="1" s="1"/>
  <c r="AJ99" i="1"/>
  <c r="E121" i="1"/>
  <c r="AE125" i="1"/>
  <c r="AE128" i="1"/>
  <c r="AE141" i="1"/>
  <c r="AE144" i="1"/>
  <c r="E206" i="1"/>
  <c r="AE207" i="1"/>
  <c r="E209" i="1"/>
  <c r="AE284" i="1"/>
  <c r="AE290" i="1"/>
  <c r="E292" i="1"/>
  <c r="AE293" i="1"/>
  <c r="E323" i="1"/>
  <c r="T77" i="1"/>
  <c r="AJ77" i="1"/>
  <c r="AJ70" i="1" s="1"/>
  <c r="AJ24" i="1" s="1"/>
  <c r="H99" i="1"/>
  <c r="S30" i="1"/>
  <c r="S29" i="1" s="1"/>
  <c r="V30" i="1"/>
  <c r="V22" i="1" s="1"/>
  <c r="V21" i="1" s="1"/>
  <c r="AW54" i="1"/>
  <c r="AW23" i="1" s="1"/>
  <c r="J60" i="1"/>
  <c r="E83" i="1"/>
  <c r="AE87" i="1"/>
  <c r="E89" i="1"/>
  <c r="E111" i="1"/>
  <c r="E152" i="1"/>
  <c r="AE153" i="1"/>
  <c r="E155" i="1"/>
  <c r="AE156" i="1"/>
  <c r="E158" i="1"/>
  <c r="AE159" i="1"/>
  <c r="E177" i="1"/>
  <c r="E180" i="1"/>
  <c r="E203" i="1"/>
  <c r="AE204" i="1"/>
  <c r="AE222" i="1"/>
  <c r="E224" i="1"/>
  <c r="AE225" i="1"/>
  <c r="E227" i="1"/>
  <c r="E230" i="1"/>
  <c r="AE231" i="1"/>
  <c r="E233" i="1"/>
  <c r="E255" i="1"/>
  <c r="AE256" i="1"/>
  <c r="AE299" i="1"/>
  <c r="E301" i="1"/>
  <c r="AE324" i="1"/>
  <c r="AE330" i="1"/>
  <c r="E332" i="1"/>
  <c r="AE333" i="1"/>
  <c r="AX54" i="1"/>
  <c r="AX23" i="1" s="1"/>
  <c r="E67" i="1"/>
  <c r="AE68" i="1"/>
  <c r="AR70" i="1"/>
  <c r="AR24" i="1" s="1"/>
  <c r="AE84" i="1"/>
  <c r="AE90" i="1"/>
  <c r="E92" i="1"/>
  <c r="AE93" i="1"/>
  <c r="AY99" i="1"/>
  <c r="AE131" i="1"/>
  <c r="AE147" i="1"/>
  <c r="AE175" i="1"/>
  <c r="AE174" i="1" s="1"/>
  <c r="H176" i="1"/>
  <c r="H171" i="1" s="1"/>
  <c r="H26" i="1" s="1"/>
  <c r="AT185" i="1"/>
  <c r="AT28" i="1" s="1"/>
  <c r="E215" i="1"/>
  <c r="AE216" i="1"/>
  <c r="AE234" i="1"/>
  <c r="E236" i="1"/>
  <c r="AE237" i="1"/>
  <c r="AE271" i="1"/>
  <c r="E273" i="1"/>
  <c r="AE296" i="1"/>
  <c r="AE302" i="1"/>
  <c r="E304" i="1"/>
  <c r="AE305" i="1"/>
  <c r="E335" i="1"/>
  <c r="AV30" i="1"/>
  <c r="AV22" i="1" s="1"/>
  <c r="AE45" i="1"/>
  <c r="AO77" i="1"/>
  <c r="AE96" i="1"/>
  <c r="AE115" i="1"/>
  <c r="AE134" i="1"/>
  <c r="E161" i="1"/>
  <c r="E183" i="1"/>
  <c r="AY185" i="1"/>
  <c r="AY28" i="1" s="1"/>
  <c r="AE228" i="1"/>
  <c r="E267" i="1"/>
  <c r="AE268" i="1"/>
  <c r="AE274" i="1"/>
  <c r="E276" i="1"/>
  <c r="AE277" i="1"/>
  <c r="E307" i="1"/>
  <c r="AE339" i="1"/>
  <c r="E341" i="1"/>
  <c r="AZ21" i="1"/>
  <c r="AF63" i="1"/>
  <c r="X70" i="1"/>
  <c r="X24" i="1" s="1"/>
  <c r="AT77" i="1"/>
  <c r="AE60" i="1"/>
  <c r="T63" i="1"/>
  <c r="AO63" i="1"/>
  <c r="AY77" i="1"/>
  <c r="AE121" i="1"/>
  <c r="AE137" i="1"/>
  <c r="AP171" i="1"/>
  <c r="AP26" i="1" s="1"/>
  <c r="AH171" i="1"/>
  <c r="AH26" i="1" s="1"/>
  <c r="AE197" i="1"/>
  <c r="E239" i="1"/>
  <c r="AE243" i="1"/>
  <c r="AE308" i="1"/>
  <c r="AB37" i="1"/>
  <c r="AB30" i="1" s="1"/>
  <c r="AB29" i="1" s="1"/>
  <c r="AE51" i="1"/>
  <c r="BC54" i="1"/>
  <c r="BC23" i="1" s="1"/>
  <c r="V54" i="1"/>
  <c r="V23" i="1" s="1"/>
  <c r="AW70" i="1"/>
  <c r="AW24" i="1" s="1"/>
  <c r="E101" i="1"/>
  <c r="AE105" i="1"/>
  <c r="AE108" i="1"/>
  <c r="E123" i="1"/>
  <c r="E139" i="1"/>
  <c r="AQ171" i="1"/>
  <c r="AQ26" i="1" s="1"/>
  <c r="AI171" i="1"/>
  <c r="AI26" i="1" s="1"/>
  <c r="T176" i="1"/>
  <c r="T171" i="1" s="1"/>
  <c r="T26" i="1" s="1"/>
  <c r="E187" i="1"/>
  <c r="AE280" i="1"/>
  <c r="AE286" i="1"/>
  <c r="E288" i="1"/>
  <c r="AE289" i="1"/>
  <c r="E319" i="1"/>
  <c r="E56" i="1"/>
  <c r="K54" i="1"/>
  <c r="K23" i="1" s="1"/>
  <c r="E75" i="1"/>
  <c r="R70" i="1"/>
  <c r="R24" i="1" s="1"/>
  <c r="AE83" i="1"/>
  <c r="E107" i="1"/>
  <c r="AE203" i="1"/>
  <c r="E205" i="1"/>
  <c r="AE206" i="1"/>
  <c r="E208" i="1"/>
  <c r="AE209" i="1"/>
  <c r="AE255" i="1"/>
  <c r="E257" i="1"/>
  <c r="E291" i="1"/>
  <c r="AE323" i="1"/>
  <c r="E325" i="1"/>
  <c r="AT43" i="1"/>
  <c r="AT37" i="1" s="1"/>
  <c r="AT30" i="1" s="1"/>
  <c r="AE80" i="1"/>
  <c r="E85" i="1"/>
  <c r="AE127" i="1"/>
  <c r="AE143" i="1"/>
  <c r="E199" i="1"/>
  <c r="AE200" i="1"/>
  <c r="E214" i="1"/>
  <c r="AE215" i="1"/>
  <c r="E217" i="1"/>
  <c r="AE218" i="1"/>
  <c r="E220" i="1"/>
  <c r="AE221" i="1"/>
  <c r="E251" i="1"/>
  <c r="AE252" i="1"/>
  <c r="AE258" i="1"/>
  <c r="E260" i="1"/>
  <c r="AE261" i="1"/>
  <c r="AE295" i="1"/>
  <c r="E297" i="1"/>
  <c r="AE320" i="1"/>
  <c r="AE326" i="1"/>
  <c r="E328" i="1"/>
  <c r="AE329" i="1"/>
  <c r="H55" i="1"/>
  <c r="H54" i="1" s="1"/>
  <c r="H23" i="1" s="1"/>
  <c r="AE57" i="1"/>
  <c r="M54" i="1"/>
  <c r="M23" i="1" s="1"/>
  <c r="AI60" i="1"/>
  <c r="E88" i="1"/>
  <c r="AE89" i="1"/>
  <c r="BB70" i="1"/>
  <c r="BB24" i="1" s="1"/>
  <c r="AO99" i="1"/>
  <c r="AE130" i="1"/>
  <c r="E132" i="1"/>
  <c r="AE146" i="1"/>
  <c r="E148" i="1"/>
  <c r="E151" i="1"/>
  <c r="AE152" i="1"/>
  <c r="E154" i="1"/>
  <c r="AE155" i="1"/>
  <c r="P171" i="1"/>
  <c r="P26" i="1" s="1"/>
  <c r="AU171" i="1"/>
  <c r="AU26" i="1" s="1"/>
  <c r="AL171" i="1"/>
  <c r="AL26" i="1" s="1"/>
  <c r="E182" i="1"/>
  <c r="E226" i="1"/>
  <c r="E229" i="1"/>
  <c r="AE230" i="1"/>
  <c r="E232" i="1"/>
  <c r="AE233" i="1"/>
  <c r="AE267" i="1"/>
  <c r="E269" i="1"/>
  <c r="AE298" i="1"/>
  <c r="E300" i="1"/>
  <c r="AE301" i="1"/>
  <c r="E331" i="1"/>
  <c r="E119" i="1"/>
  <c r="AK37" i="1"/>
  <c r="AK30" i="1" s="1"/>
  <c r="N37" i="1"/>
  <c r="N30" i="1" s="1"/>
  <c r="N22" i="1" s="1"/>
  <c r="AF43" i="1"/>
  <c r="AF37" i="1" s="1"/>
  <c r="AF30" i="1" s="1"/>
  <c r="E46" i="1"/>
  <c r="AE47" i="1"/>
  <c r="Z54" i="1"/>
  <c r="Z23" i="1" s="1"/>
  <c r="BA54" i="1"/>
  <c r="BA23" i="1" s="1"/>
  <c r="AG71" i="1"/>
  <c r="O71" i="1"/>
  <c r="E94" i="1"/>
  <c r="AE95" i="1"/>
  <c r="AE114" i="1"/>
  <c r="E157" i="1"/>
  <c r="AE161" i="1"/>
  <c r="E163" i="1"/>
  <c r="Q171" i="1"/>
  <c r="Q26" i="1" s="1"/>
  <c r="AH176" i="1"/>
  <c r="E179" i="1"/>
  <c r="AE180" i="1"/>
  <c r="E211" i="1"/>
  <c r="AE212" i="1"/>
  <c r="AE227" i="1"/>
  <c r="E263" i="1"/>
  <c r="AE264" i="1"/>
  <c r="AE270" i="1"/>
  <c r="E272" i="1"/>
  <c r="AE273" i="1"/>
  <c r="E303" i="1"/>
  <c r="AE335" i="1"/>
  <c r="E337" i="1"/>
  <c r="E275" i="1"/>
  <c r="AS37" i="1"/>
  <c r="AS30" i="1" s="1"/>
  <c r="AS22" i="1" s="1"/>
  <c r="AG63" i="1"/>
  <c r="O77" i="1"/>
  <c r="AE133" i="1"/>
  <c r="AE136" i="1"/>
  <c r="AE149" i="1"/>
  <c r="AW171" i="1"/>
  <c r="AW26" i="1" s="1"/>
  <c r="AE183" i="1"/>
  <c r="E223" i="1"/>
  <c r="AE224" i="1"/>
  <c r="AE239" i="1"/>
  <c r="E241" i="1"/>
  <c r="AE307" i="1"/>
  <c r="E309" i="1"/>
  <c r="AE332" i="1"/>
  <c r="AE338" i="1"/>
  <c r="E340" i="1"/>
  <c r="AE341" i="1"/>
  <c r="AW29" i="1"/>
  <c r="AW22" i="1"/>
  <c r="AW21" i="1" s="1"/>
  <c r="AX22" i="1"/>
  <c r="W22" i="1"/>
  <c r="AI43" i="1"/>
  <c r="AI37" i="1" s="1"/>
  <c r="AI30" i="1" s="1"/>
  <c r="AH55" i="1"/>
  <c r="E59" i="1"/>
  <c r="E58" i="1" s="1"/>
  <c r="J63" i="1"/>
  <c r="AF71" i="1"/>
  <c r="E74" i="1"/>
  <c r="J171" i="1"/>
  <c r="J26" i="1" s="1"/>
  <c r="AH185" i="1"/>
  <c r="AH28" i="1" s="1"/>
  <c r="AE220" i="1"/>
  <c r="AJ43" i="1"/>
  <c r="AJ37" i="1" s="1"/>
  <c r="AJ30" i="1" s="1"/>
  <c r="AI185" i="1"/>
  <c r="AI28" i="1" s="1"/>
  <c r="AH43" i="1"/>
  <c r="AH37" i="1" s="1"/>
  <c r="AH30" i="1" s="1"/>
  <c r="BA30" i="1"/>
  <c r="E136" i="1"/>
  <c r="AE150" i="1"/>
  <c r="AE260" i="1"/>
  <c r="O43" i="1"/>
  <c r="O37" i="1" s="1"/>
  <c r="O30" i="1" s="1"/>
  <c r="AG58" i="1"/>
  <c r="E104" i="1"/>
  <c r="E120" i="1"/>
  <c r="AE181" i="1"/>
  <c r="I54" i="1"/>
  <c r="I23" i="1" s="1"/>
  <c r="D29" i="1"/>
  <c r="E42" i="1"/>
  <c r="E41" i="1" s="1"/>
  <c r="H41" i="1"/>
  <c r="E57" i="1"/>
  <c r="F77" i="1"/>
  <c r="AE86" i="1"/>
  <c r="L22" i="1"/>
  <c r="G43" i="1"/>
  <c r="G37" i="1" s="1"/>
  <c r="G30" i="1" s="1"/>
  <c r="AH63" i="1"/>
  <c r="AE67" i="1"/>
  <c r="AT70" i="1"/>
  <c r="AT24" i="1" s="1"/>
  <c r="AY71" i="1"/>
  <c r="AE79" i="1"/>
  <c r="AI63" i="1"/>
  <c r="T99" i="1"/>
  <c r="AE188" i="1"/>
  <c r="H43" i="1"/>
  <c r="AR22" i="1"/>
  <c r="U54" i="1"/>
  <c r="U23" i="1" s="1"/>
  <c r="G71" i="1"/>
  <c r="AE92" i="1"/>
  <c r="E116" i="1"/>
  <c r="AT176" i="1"/>
  <c r="AT171" i="1" s="1"/>
  <c r="AT26" i="1" s="1"/>
  <c r="E100" i="1"/>
  <c r="F99" i="1"/>
  <c r="AE177" i="1"/>
  <c r="AF176" i="1"/>
  <c r="AF171" i="1" s="1"/>
  <c r="AF26" i="1" s="1"/>
  <c r="P22" i="1"/>
  <c r="E51" i="1"/>
  <c r="W54" i="1"/>
  <c r="W23" i="1" s="1"/>
  <c r="AT63" i="1"/>
  <c r="U70" i="1"/>
  <c r="U24" i="1" s="1"/>
  <c r="G99" i="1"/>
  <c r="AG176" i="1"/>
  <c r="AG171" i="1" s="1"/>
  <c r="AG26" i="1" s="1"/>
  <c r="O185" i="1"/>
  <c r="O28" i="1" s="1"/>
  <c r="E44" i="1"/>
  <c r="F43" i="1"/>
  <c r="F37" i="1" s="1"/>
  <c r="F30" i="1" s="1"/>
  <c r="T43" i="1"/>
  <c r="T37" i="1" s="1"/>
  <c r="T30" i="1" s="1"/>
  <c r="X54" i="1"/>
  <c r="X23" i="1" s="1"/>
  <c r="AY63" i="1"/>
  <c r="H77" i="1"/>
  <c r="AE158" i="1"/>
  <c r="S70" i="1"/>
  <c r="S24" i="1" s="1"/>
  <c r="E61" i="1"/>
  <c r="E60" i="1" s="1"/>
  <c r="F60" i="1"/>
  <c r="R171" i="1"/>
  <c r="R26" i="1" s="1"/>
  <c r="AE240" i="1"/>
  <c r="T71" i="1"/>
  <c r="AE126" i="1"/>
  <c r="AE142" i="1"/>
  <c r="S171" i="1"/>
  <c r="S26" i="1" s="1"/>
  <c r="F185" i="1"/>
  <c r="F28" i="1" s="1"/>
  <c r="AN37" i="1"/>
  <c r="AN30" i="1" s="1"/>
  <c r="E47" i="1"/>
  <c r="AE91" i="1"/>
  <c r="O99" i="1"/>
  <c r="AE110" i="1"/>
  <c r="E112" i="1"/>
  <c r="J43" i="1"/>
  <c r="J37" i="1" s="1"/>
  <c r="J30" i="1" s="1"/>
  <c r="E72" i="1"/>
  <c r="F71" i="1"/>
  <c r="AO37" i="1"/>
  <c r="AO30" i="1" s="1"/>
  <c r="AH77" i="1"/>
  <c r="AE81" i="1"/>
  <c r="Y99" i="1"/>
  <c r="Y70" i="1" s="1"/>
  <c r="AY176" i="1"/>
  <c r="AY171" i="1" s="1"/>
  <c r="AY26" i="1" s="1"/>
  <c r="AI77" i="1"/>
  <c r="AI70" i="1" s="1"/>
  <c r="AI24" i="1" s="1"/>
  <c r="AU37" i="1"/>
  <c r="AU30" i="1" s="1"/>
  <c r="AZ29" i="1"/>
  <c r="F63" i="1"/>
  <c r="J71" i="1"/>
  <c r="AE122" i="1"/>
  <c r="E124" i="1"/>
  <c r="AE138" i="1"/>
  <c r="E140" i="1"/>
  <c r="T185" i="1"/>
  <c r="T28" i="1" s="1"/>
  <c r="AE236" i="1"/>
  <c r="AE42" i="1"/>
  <c r="AE41" i="1" s="1"/>
  <c r="AE56" i="1"/>
  <c r="AE100" i="1"/>
  <c r="E178" i="1"/>
  <c r="E73" i="1"/>
  <c r="F174" i="1"/>
  <c r="I150" i="1"/>
  <c r="AL29" i="1" l="1"/>
  <c r="AL22" i="1"/>
  <c r="AL21" i="1" s="1"/>
  <c r="AO54" i="1"/>
  <c r="AO23" i="1" s="1"/>
  <c r="Z29" i="1"/>
  <c r="E63" i="1"/>
  <c r="AE63" i="1"/>
  <c r="AD29" i="1"/>
  <c r="AF54" i="1"/>
  <c r="AF23" i="1" s="1"/>
  <c r="G54" i="1"/>
  <c r="G23" i="1" s="1"/>
  <c r="AY70" i="1"/>
  <c r="AY24" i="1" s="1"/>
  <c r="L21" i="1"/>
  <c r="J70" i="1"/>
  <c r="J24" i="1" s="1"/>
  <c r="P21" i="1"/>
  <c r="J54" i="1"/>
  <c r="J23" i="1" s="1"/>
  <c r="AS29" i="1"/>
  <c r="O70" i="1"/>
  <c r="O24" i="1" s="1"/>
  <c r="AT54" i="1"/>
  <c r="AT23" i="1" s="1"/>
  <c r="Q29" i="1"/>
  <c r="E176" i="1"/>
  <c r="E171" i="1" s="1"/>
  <c r="E26" i="1" s="1"/>
  <c r="AE43" i="1"/>
  <c r="AE37" i="1" s="1"/>
  <c r="AE30" i="1" s="1"/>
  <c r="AE22" i="1" s="1"/>
  <c r="E77" i="1"/>
  <c r="AQ21" i="1"/>
  <c r="E185" i="1"/>
  <c r="E28" i="1" s="1"/>
  <c r="AV29" i="1"/>
  <c r="V29" i="1"/>
  <c r="AE176" i="1"/>
  <c r="F54" i="1"/>
  <c r="F23" i="1" s="1"/>
  <c r="AH70" i="1"/>
  <c r="AH24" i="1" s="1"/>
  <c r="N29" i="1"/>
  <c r="Y54" i="1"/>
  <c r="Y23" i="1" s="1"/>
  <c r="AI54" i="1"/>
  <c r="AI23" i="1" s="1"/>
  <c r="F171" i="1"/>
  <c r="F26" i="1" s="1"/>
  <c r="AY54" i="1"/>
  <c r="AY23" i="1" s="1"/>
  <c r="AE55" i="1"/>
  <c r="AE54" i="1" s="1"/>
  <c r="AE23" i="1" s="1"/>
  <c r="AG54" i="1"/>
  <c r="AG23" i="1" s="1"/>
  <c r="AA29" i="1"/>
  <c r="AG70" i="1"/>
  <c r="AG24" i="1" s="1"/>
  <c r="AV21" i="1"/>
  <c r="AM21" i="1"/>
  <c r="AA21" i="1"/>
  <c r="AK29" i="1"/>
  <c r="AK22" i="1"/>
  <c r="AK21" i="1" s="1"/>
  <c r="N21" i="1"/>
  <c r="AO70" i="1"/>
  <c r="AO24" i="1" s="1"/>
  <c r="AB22" i="1"/>
  <c r="AB21" i="1" s="1"/>
  <c r="S22" i="1"/>
  <c r="S21" i="1" s="1"/>
  <c r="K21" i="1"/>
  <c r="AP29" i="1"/>
  <c r="AP21" i="1"/>
  <c r="AE171" i="1"/>
  <c r="AE26" i="1" s="1"/>
  <c r="Z22" i="1"/>
  <c r="Z21" i="1" s="1"/>
  <c r="F70" i="1"/>
  <c r="F24" i="1" s="1"/>
  <c r="H70" i="1"/>
  <c r="H24" i="1" s="1"/>
  <c r="K29" i="1"/>
  <c r="AE77" i="1"/>
  <c r="E55" i="1"/>
  <c r="E54" i="1" s="1"/>
  <c r="E23" i="1" s="1"/>
  <c r="AF70" i="1"/>
  <c r="AF24" i="1" s="1"/>
  <c r="AM29" i="1"/>
  <c r="M21" i="1"/>
  <c r="R21" i="1"/>
  <c r="M29" i="1"/>
  <c r="AR29" i="1"/>
  <c r="BB29" i="1"/>
  <c r="AE185" i="1"/>
  <c r="AE28" i="1" s="1"/>
  <c r="W29" i="1"/>
  <c r="E43" i="1"/>
  <c r="W21" i="1"/>
  <c r="AQ29" i="1"/>
  <c r="BB21" i="1"/>
  <c r="G70" i="1"/>
  <c r="G24" i="1" s="1"/>
  <c r="AR21" i="1"/>
  <c r="AS21" i="1"/>
  <c r="Q22" i="1"/>
  <c r="Q21" i="1" s="1"/>
  <c r="AX21" i="1"/>
  <c r="AX29" i="1"/>
  <c r="G22" i="1"/>
  <c r="AG22" i="1"/>
  <c r="AI29" i="1"/>
  <c r="AI22" i="1"/>
  <c r="AI21" i="1" s="1"/>
  <c r="AH22" i="1"/>
  <c r="O22" i="1"/>
  <c r="Y24" i="1"/>
  <c r="Y21" i="1" s="1"/>
  <c r="Y29" i="1"/>
  <c r="T22" i="1"/>
  <c r="BC22" i="1"/>
  <c r="BC21" i="1" s="1"/>
  <c r="BC29" i="1"/>
  <c r="H37" i="1"/>
  <c r="H30" i="1" s="1"/>
  <c r="AC29" i="1"/>
  <c r="AC22" i="1"/>
  <c r="AC21" i="1" s="1"/>
  <c r="R29" i="1"/>
  <c r="E37" i="1"/>
  <c r="E30" i="1" s="1"/>
  <c r="AY22" i="1"/>
  <c r="E71" i="1"/>
  <c r="AU22" i="1"/>
  <c r="AU21" i="1" s="1"/>
  <c r="AU29" i="1"/>
  <c r="U29" i="1"/>
  <c r="AH54" i="1"/>
  <c r="AH23" i="1" s="1"/>
  <c r="U21" i="1"/>
  <c r="AJ29" i="1"/>
  <c r="AJ22" i="1"/>
  <c r="AJ21" i="1" s="1"/>
  <c r="AO22" i="1"/>
  <c r="X29" i="1"/>
  <c r="J22" i="1"/>
  <c r="F22" i="1"/>
  <c r="AN29" i="1"/>
  <c r="AN22" i="1"/>
  <c r="AN21" i="1" s="1"/>
  <c r="E150" i="1"/>
  <c r="E99" i="1" s="1"/>
  <c r="I99" i="1"/>
  <c r="I70" i="1" s="1"/>
  <c r="X21" i="1"/>
  <c r="AE99" i="1"/>
  <c r="AF22" i="1"/>
  <c r="BA29" i="1"/>
  <c r="BA22" i="1"/>
  <c r="BA21" i="1" s="1"/>
  <c r="AT29" i="1"/>
  <c r="AT22" i="1"/>
  <c r="AT21" i="1" s="1"/>
  <c r="T70" i="1"/>
  <c r="T24" i="1" s="1"/>
  <c r="O29" i="1" l="1"/>
  <c r="AO29" i="1"/>
  <c r="AE70" i="1"/>
  <c r="AE24" i="1" s="1"/>
  <c r="J21" i="1"/>
  <c r="G21" i="1"/>
  <c r="AO21" i="1"/>
  <c r="O21" i="1"/>
  <c r="J29" i="1"/>
  <c r="G29" i="1"/>
  <c r="AG21" i="1"/>
  <c r="AY21" i="1"/>
  <c r="AG29" i="1"/>
  <c r="AY29" i="1"/>
  <c r="AF29" i="1"/>
  <c r="AF21" i="1"/>
  <c r="F21" i="1"/>
  <c r="F29" i="1"/>
  <c r="T29" i="1"/>
  <c r="T21" i="1"/>
  <c r="AH29" i="1"/>
  <c r="I24" i="1"/>
  <c r="I21" i="1" s="1"/>
  <c r="I29" i="1"/>
  <c r="H29" i="1"/>
  <c r="H22" i="1"/>
  <c r="H21" i="1" s="1"/>
  <c r="AH21" i="1"/>
  <c r="AE21" i="1"/>
  <c r="E70" i="1"/>
  <c r="E24" i="1" s="1"/>
  <c r="E22" i="1"/>
  <c r="E21" i="1" s="1"/>
  <c r="AE29" i="1" l="1"/>
  <c r="E29" i="1"/>
</calcChain>
</file>

<file path=xl/sharedStrings.xml><?xml version="1.0" encoding="utf-8"?>
<sst xmlns="http://schemas.openxmlformats.org/spreadsheetml/2006/main" count="1312" uniqueCount="724">
  <si>
    <t>Приложение  № 17</t>
  </si>
  <si>
    <t>к приказу Минэнерго России</t>
  </si>
  <si>
    <t>от «___» ___ 2017 г. №______</t>
  </si>
  <si>
    <t>Форма  17.  Отчет об исполнении основных этапов работ по инвестиционным проектам</t>
  </si>
  <si>
    <t>за 3 месяца 2026года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</si>
  <si>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</si>
  <si>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полное наименование субъекта электроэнергетики</t>
  </si>
  <si>
    <t>Год формирования информации: 2026 год</t>
  </si>
  <si>
    <t>Утвержденные плановые значения показателей приведены в соответствии с  распоряжением правительства Хабаровского края от 02.10.2025 № 638-рп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</si>
  <si>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</si>
  <si>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</si>
  <si>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</si>
  <si>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</si>
  <si>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Объем финансирования капитальных вложений, млн рублей (с НДС)</t>
  </si>
  <si>
    <t>Объем освоения капитальных вложений  (закрыто актами выполненных работ), млн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</si>
  <si>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</si>
  <si>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</si>
  <si>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</si>
  <si>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</si>
  <si>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</si>
  <si>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</si>
  <si>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</si>
  <si>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</si>
  <si>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</si>
  <si>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</si>
  <si>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</si>
  <si>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</si>
  <si>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</si>
  <si>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</si>
  <si>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</si>
  <si>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</si>
  <si>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</si>
  <si>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</si>
  <si>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</si>
  <si>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</si>
  <si>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</si>
  <si>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</si>
  <si>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</si>
  <si>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</si>
  <si>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</si>
  <si>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</si>
  <si>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</si>
  <si>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</si>
  <si>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</si>
  <si>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</si>
  <si>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</si>
  <si>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</si>
  <si>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</si>
  <si>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</si>
  <si>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</si>
  <si>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</si>
  <si>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</si>
  <si>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</si>
  <si>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</si>
  <si>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</si>
  <si>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</si>
  <si>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</si>
  <si>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</si>
  <si>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</si>
  <si>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</si>
  <si>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</si>
  <si>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</si>
  <si>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</si>
  <si>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</si>
  <si>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</si>
  <si>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</si>
  <si>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</si>
  <si>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</si>
  <si>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</si>
  <si>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</si>
  <si>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</si>
  <si>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</si>
  <si>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</si>
  <si>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</si>
  <si>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</si>
  <si>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</si>
  <si>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</si>
  <si>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</si>
  <si>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</si>
  <si>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</si>
  <si>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</si>
  <si>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</si>
  <si>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</si>
  <si>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</si>
  <si>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</si>
  <si>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</si>
  <si>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</si>
  <si>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</si>
  <si>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</si>
  <si>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</si>
  <si>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</si>
  <si>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</si>
  <si>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</si>
  <si>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</si>
  <si>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</si>
  <si>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</si>
  <si>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</si>
  <si>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</si>
  <si>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</si>
  <si>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</si>
  <si>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</si>
  <si>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</si>
  <si>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</si>
  <si>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</si>
  <si>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</si>
  <si>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</si>
  <si>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</si>
  <si>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</si>
  <si>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</si>
  <si>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</si>
  <si>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</si>
  <si>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</si>
  <si>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</si>
  <si>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</si>
  <si>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</si>
  <si>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</si>
  <si>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</si>
  <si>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</si>
  <si>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</si>
  <si>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</si>
  <si>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</si>
  <si>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</si>
  <si>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</si>
  <si>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</si>
  <si>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</si>
  <si>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</si>
  <si>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</si>
  <si>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</si>
  <si>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</si>
  <si>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</si>
  <si>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</si>
  <si>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</si>
  <si>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нд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</si>
  <si>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</si>
  <si>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</si>
  <si>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</si>
  <si>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</si>
  <si>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</si>
  <si>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</si>
  <si>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</si>
  <si>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</si>
  <si>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</si>
  <si>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</si>
  <si>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</si>
  <si>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</si>
  <si>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</si>
  <si>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</si>
  <si>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</si>
  <si>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</si>
  <si>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</si>
  <si>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</si>
  <si>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</si>
  <si>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</si>
  <si>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</si>
  <si>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</si>
  <si>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</si>
  <si>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</si>
  <si>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</si>
  <si>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</si>
  <si>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</si>
  <si>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</si>
  <si>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</si>
  <si>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</si>
  <si>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</si>
  <si>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</si>
  <si>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</si>
  <si>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</si>
  <si>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</si>
  <si>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</si>
  <si>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</si>
  <si>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</si>
  <si>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</si>
  <si>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</si>
  <si>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</si>
  <si>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</si>
  <si>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</si>
  <si>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</si>
  <si>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</si>
  <si>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</si>
  <si>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</si>
  <si>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</si>
  <si>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</si>
  <si>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</si>
  <si>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</si>
  <si>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</si>
  <si>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</si>
  <si>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</si>
  <si>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</si>
  <si>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</si>
  <si>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</si>
  <si>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</si>
  <si>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</si>
  <si>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</si>
  <si>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</si>
  <si>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</si>
  <si>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</si>
  <si>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</si>
  <si>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</si>
  <si>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</si>
  <si>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</si>
  <si>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</si>
  <si>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</si>
  <si>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</si>
  <si>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</si>
  <si>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</si>
  <si>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</si>
  <si>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</si>
  <si>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</si>
  <si>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</si>
  <si>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</si>
  <si>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</si>
  <si>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</si>
  <si>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</si>
  <si>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</si>
  <si>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</si>
  <si>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</si>
  <si>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</si>
  <si>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</si>
  <si>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</si>
  <si>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</si>
  <si>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</si>
  <si>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</si>
  <si>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</si>
  <si>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</si>
  <si>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</si>
  <si>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</si>
  <si>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</si>
  <si>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</si>
  <si>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</si>
  <si>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</si>
  <si>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</si>
  <si>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</si>
  <si>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</si>
  <si>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</si>
  <si>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</si>
  <si>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</si>
  <si>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</si>
  <si>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</si>
  <si>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</si>
  <si>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</si>
  <si>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</si>
  <si>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</si>
  <si>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</si>
  <si>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</si>
  <si>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</si>
  <si>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</si>
  <si>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</si>
  <si>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</si>
  <si>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</si>
  <si>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</si>
  <si>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</si>
  <si>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</si>
  <si>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</si>
  <si>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</si>
  <si>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</si>
  <si>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</si>
  <si>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</si>
  <si>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</si>
  <si>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</si>
  <si>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</si>
  <si>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</si>
  <si>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</si>
  <si>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</si>
  <si>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</si>
  <si>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</si>
  <si>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</si>
  <si>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</si>
  <si>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</si>
  <si>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</si>
  <si>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</si>
  <si>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</si>
  <si>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</si>
  <si>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</si>
  <si>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</si>
  <si>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</si>
  <si>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</si>
  <si>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</si>
  <si>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</si>
  <si>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</si>
  <si>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</si>
  <si>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</si>
  <si>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</si>
  <si>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</si>
  <si>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</si>
  <si>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</si>
  <si>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</si>
  <si>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</si>
  <si>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</si>
  <si>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</si>
  <si>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</si>
  <si>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</si>
  <si>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</si>
  <si>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</si>
  <si>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</si>
  <si>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</si>
  <si>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</si>
  <si>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</si>
  <si>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</si>
  <si>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</si>
  <si>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</si>
  <si>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</si>
  <si>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</si>
  <si>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</si>
  <si>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</si>
  <si>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</si>
  <si>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</si>
  <si>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</si>
  <si>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</si>
  <si>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</si>
  <si>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</si>
  <si>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</si>
  <si>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</si>
  <si>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</si>
  <si>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</si>
  <si>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</si>
  <si>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</si>
  <si>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</si>
  <si>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</si>
  <si>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</si>
  <si>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</si>
  <si>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</si>
  <si>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</si>
  <si>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</si>
  <si>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</si>
  <si>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</si>
  <si>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</si>
  <si>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</si>
  <si>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</si>
  <si>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</si>
  <si>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</si>
  <si>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</si>
  <si>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</si>
  <si>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</si>
  <si>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</si>
  <si>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</si>
  <si>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</si>
  <si>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</si>
  <si>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</si>
  <si>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</si>
  <si>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</si>
  <si>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</si>
  <si>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</si>
  <si>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</si>
  <si>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</si>
  <si>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</si>
  <si>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</si>
  <si>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</si>
  <si>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</si>
  <si>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</si>
  <si>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</si>
  <si>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</si>
  <si>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комплекса инженерно-технических средств физической защиты СП  Амурская ТЭЦ</t>
  </si>
  <si>
    <t>O_505-АмТЭЦ-1-21</t>
  </si>
  <si>
    <t>Реконструкция панелей защит ВЛ-110 кВ СП Николаевская ТЭЦ, 2 шт.</t>
  </si>
  <si>
    <t>O_505-НТЭЦ-8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</si>
  <si>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</si>
  <si>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</si>
  <si>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</si>
  <si>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</si>
  <si>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</si>
  <si>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</si>
  <si>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</si>
  <si>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</si>
  <si>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</si>
  <si>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</si>
  <si>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</si>
  <si>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</si>
  <si>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</si>
  <si>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</si>
  <si>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</si>
  <si>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</si>
  <si>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</si>
  <si>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</si>
  <si>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</si>
  <si>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</si>
  <si>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</si>
  <si>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</si>
  <si>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</si>
  <si>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</si>
  <si>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</si>
  <si>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</si>
  <si>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</si>
  <si>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</si>
  <si>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</si>
  <si>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</si>
  <si>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</si>
  <si>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</si>
  <si>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</si>
  <si>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</si>
  <si>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</si>
  <si>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</si>
  <si>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</si>
  <si>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</si>
  <si>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</si>
  <si>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</si>
  <si>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</si>
  <si>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</si>
  <si>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</si>
  <si>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</si>
  <si>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</si>
  <si>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</si>
  <si>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</si>
  <si>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</si>
  <si>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</si>
  <si>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</si>
  <si>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</si>
  <si>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</si>
  <si>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</si>
  <si>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</si>
  <si>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</si>
  <si>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</si>
  <si>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</si>
  <si>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</si>
  <si>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</si>
  <si>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</si>
  <si>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</si>
  <si>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</si>
  <si>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</si>
  <si>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</si>
  <si>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</si>
  <si>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</si>
  <si>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</si>
  <si>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</si>
  <si>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</si>
  <si>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</si>
  <si>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</si>
  <si>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</si>
  <si>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</si>
  <si>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</si>
  <si>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</si>
  <si>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</si>
  <si>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</si>
  <si>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</si>
  <si>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</si>
  <si>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</si>
  <si>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</si>
  <si>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</si>
  <si>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</si>
  <si>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</si>
  <si>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</si>
  <si>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</si>
  <si>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</si>
  <si>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</si>
  <si>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</si>
  <si>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</si>
  <si>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</si>
  <si>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</si>
  <si>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</si>
  <si>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</si>
  <si>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</si>
  <si>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</si>
  <si>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</si>
  <si>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</si>
  <si>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</si>
  <si>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</si>
  <si>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</si>
  <si>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</si>
  <si>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</si>
  <si>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</si>
  <si>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</si>
  <si>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</si>
  <si>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</si>
  <si>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</si>
  <si>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</si>
  <si>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</si>
  <si>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</si>
  <si>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</si>
  <si>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</si>
  <si>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</si>
  <si>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</si>
  <si>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</si>
  <si>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</si>
  <si>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</si>
  <si>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</si>
  <si>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</si>
  <si>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</si>
  <si>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</si>
  <si>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</si>
  <si>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</si>
  <si>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</si>
  <si>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</si>
  <si>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</si>
  <si>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</si>
  <si>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</si>
  <si>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</si>
  <si>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</si>
  <si>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</si>
  <si>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</si>
  <si>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</si>
  <si>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</si>
  <si>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</si>
  <si>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</si>
  <si>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</si>
  <si>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</si>
  <si>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</si>
  <si>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</si>
  <si>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</si>
  <si>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</si>
  <si>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</si>
  <si>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</si>
  <si>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</si>
  <si>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</si>
  <si>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</si>
  <si>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</si>
  <si>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</si>
  <si>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</si>
  <si>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</si>
  <si>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</si>
  <si>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</si>
  <si>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</si>
  <si>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</si>
  <si>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</si>
  <si>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</si>
  <si>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</si>
  <si>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</si>
  <si>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</si>
  <si>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</si>
  <si>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</si>
  <si>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</si>
  <si>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Приобритение АИСТ 50-70 СИЗ с ванной СП Николавская ТЭЦ, 1 шт.</t>
  </si>
  <si>
    <t>O_505-НТЭЦ-45-24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</si>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</sst>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0.0000000"/>
    <numFmt numFmtId="165" formatCode="0.00000000"/>
    <numFmt numFmtId="166" formatCode="0.000000"/>
    <numFmt numFmtId="167" formatCode="0.0000000000"/>
    <numFmt numFmtId="168" formatCode="0.00000"/>
    <numFmt numFmtId="169" formatCode="0.000000000"/>
    <numFmt numFmtId="170" formatCode="#,##0.00000000"/>
    <numFmt numFmtId="171" formatCode="0.000000000000"/>
    <numFmt numFmtId="172" formatCode="#,##0.000000000"/>
    <numFmt numFmtId="173" formatCode="0.00000000000"/>
    <numFmt numFmtId="174" formatCode="0.0000"/>
    <numFmt numFmtId="175" formatCode="0.00000000000000000000"/>
    <numFmt numFmtId="176" formatCode="#,##0.0000000000"/>
    <numFmt numFmtId="177" formatCode="0.0000000000000"/>
    <numFmt numFmtId="178" formatCode="#,##0.00\ _₽"/>
    <numFmt numFmtId="179" formatCode="#,##0.0"/>
    <numFmt numFmtId="180" formatCode="_-* #,##0.00_р_._-;\-* #,##0.00_р_._-;_-* &quot;-&quot;??_р_._-;_-@_-"/>
  </numFmts>
  <fonts count="12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SimSun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135">
    <xf numFmtId="0" fontId="0" fillId="0" borderId="0" xfId="0"/>
    <xf numFmtId="2" fontId="2" fillId="0" borderId="0" xfId="1" applyNumberFormat="1" applyFont="1" applyFill="1"/>
    <xf numFmtId="164" fontId="2" fillId="0" borderId="0" xfId="1" applyNumberFormat="1" applyFont="1" applyFill="1"/>
    <xf numFmtId="165" fontId="2" fillId="0" borderId="0" xfId="1" applyNumberFormat="1" applyFont="1" applyFill="1"/>
    <xf numFmtId="166" fontId="2" fillId="0" borderId="0" xfId="1" applyNumberFormat="1" applyFont="1" applyFill="1"/>
    <xf numFmtId="167" fontId="2" fillId="0" borderId="0" xfId="1" applyNumberFormat="1" applyFont="1" applyFill="1"/>
    <xf numFmtId="168" fontId="2" fillId="0" borderId="0" xfId="1" applyNumberFormat="1" applyFont="1" applyFill="1"/>
    <xf numFmtId="169" fontId="2" fillId="0" borderId="0" xfId="1" applyNumberFormat="1" applyFont="1" applyFill="1"/>
    <xf numFmtId="170" fontId="2" fillId="0" borderId="0" xfId="1" applyNumberFormat="1" applyFont="1" applyFill="1"/>
    <xf numFmtId="171" fontId="2" fillId="0" borderId="0" xfId="1" applyNumberFormat="1" applyFont="1" applyFill="1"/>
    <xf numFmtId="2" fontId="2" fillId="0" borderId="0" xfId="2" applyNumberFormat="1" applyFont="1" applyFill="1" applyAlignment="1">
      <alignment horizontal="center"/>
    </xf>
    <xf numFmtId="172" fontId="2" fillId="0" borderId="0" xfId="1" applyNumberFormat="1" applyFont="1" applyFill="1"/>
    <xf numFmtId="2" fontId="2" fillId="0" borderId="0" xfId="1" applyNumberFormat="1" applyFont="1" applyFill="1" applyAlignment="1">
      <alignment wrapText="1"/>
    </xf>
    <xf numFmtId="2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5" fillId="0" borderId="0" xfId="1" applyNumberFormat="1" applyFont="1" applyFill="1" applyAlignment="1">
      <alignment horizontal="center" wrapText="1"/>
    </xf>
    <xf numFmtId="171" fontId="5" fillId="0" borderId="0" xfId="1" applyNumberFormat="1" applyFont="1" applyFill="1" applyAlignment="1">
      <alignment horizontal="center" wrapText="1"/>
    </xf>
    <xf numFmtId="173" fontId="6" fillId="0" borderId="0" xfId="1" applyNumberFormat="1" applyFont="1" applyFill="1" applyAlignment="1">
      <alignment horizontal="center" wrapText="1"/>
    </xf>
    <xf numFmtId="172" fontId="5" fillId="0" borderId="0" xfId="1" applyNumberFormat="1" applyFont="1" applyFill="1" applyAlignment="1">
      <alignment horizontal="center" wrapText="1"/>
    </xf>
    <xf numFmtId="170" fontId="5" fillId="0" borderId="0" xfId="1" applyNumberFormat="1" applyFont="1" applyFill="1" applyAlignment="1">
      <alignment horizontal="center" wrapText="1"/>
    </xf>
    <xf numFmtId="169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Alignment="1">
      <alignment horizontal="center" wrapText="1"/>
    </xf>
    <xf numFmtId="2" fontId="2" fillId="0" borderId="0" xfId="3" applyNumberFormat="1" applyFont="1" applyFill="1"/>
    <xf numFmtId="171" fontId="2" fillId="0" borderId="0" xfId="3" applyNumberFormat="1" applyFont="1" applyFill="1"/>
    <xf numFmtId="167" fontId="2" fillId="0" borderId="0" xfId="3" applyNumberFormat="1" applyFont="1" applyFill="1"/>
    <xf numFmtId="165" fontId="2" fillId="0" borderId="0" xfId="3" applyNumberFormat="1" applyFont="1" applyFill="1"/>
    <xf numFmtId="172" fontId="2" fillId="0" borderId="0" xfId="3" applyNumberFormat="1" applyFont="1" applyFill="1"/>
    <xf numFmtId="170" fontId="2" fillId="0" borderId="0" xfId="3" applyNumberFormat="1" applyFont="1" applyFill="1"/>
    <xf numFmtId="2" fontId="2" fillId="0" borderId="0" xfId="3" applyNumberFormat="1" applyFont="1" applyFill="1" applyAlignment="1">
      <alignment wrapText="1"/>
    </xf>
    <xf numFmtId="169" fontId="2" fillId="0" borderId="0" xfId="3" applyNumberFormat="1" applyFont="1" applyFill="1"/>
    <xf numFmtId="164" fontId="2" fillId="0" borderId="0" xfId="3" applyNumberFormat="1" applyFont="1" applyFill="1"/>
    <xf numFmtId="166" fontId="2" fillId="0" borderId="0" xfId="3" applyNumberFormat="1" applyFont="1" applyFill="1"/>
    <xf numFmtId="2" fontId="2" fillId="0" borderId="0" xfId="1" applyNumberFormat="1" applyFont="1" applyFill="1" applyAlignment="1">
      <alignment horizontal="right"/>
    </xf>
    <xf numFmtId="2" fontId="7" fillId="0" borderId="0" xfId="1" applyNumberFormat="1" applyFont="1" applyFill="1"/>
    <xf numFmtId="168" fontId="7" fillId="0" borderId="0" xfId="1" applyNumberFormat="1" applyFont="1" applyFill="1"/>
    <xf numFmtId="165" fontId="7" fillId="0" borderId="0" xfId="1" applyNumberFormat="1" applyFont="1" applyFill="1"/>
    <xf numFmtId="169" fontId="7" fillId="0" borderId="0" xfId="1" applyNumberFormat="1" applyFont="1" applyFill="1"/>
    <xf numFmtId="164" fontId="7" fillId="0" borderId="0" xfId="1" applyNumberFormat="1" applyFont="1" applyFill="1"/>
    <xf numFmtId="2" fontId="5" fillId="0" borderId="0" xfId="3" applyNumberFormat="1" applyFont="1" applyFill="1" applyAlignment="1">
      <alignment horizontal="center"/>
    </xf>
    <xf numFmtId="2" fontId="4" fillId="0" borderId="0" xfId="3" applyNumberFormat="1" applyFont="1" applyFill="1" applyAlignment="1">
      <alignment horizontal="center"/>
    </xf>
    <xf numFmtId="171" fontId="4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72" fontId="5" fillId="0" borderId="0" xfId="3" applyNumberFormat="1" applyFont="1" applyFill="1" applyAlignment="1">
      <alignment horizontal="center"/>
    </xf>
    <xf numFmtId="170" fontId="5" fillId="0" borderId="0" xfId="3" applyNumberFormat="1" applyFont="1" applyFill="1" applyAlignment="1">
      <alignment horizontal="center"/>
    </xf>
    <xf numFmtId="2" fontId="5" fillId="0" borderId="0" xfId="3" applyNumberFormat="1" applyFont="1" applyFill="1" applyAlignment="1">
      <alignment horizontal="center" wrapText="1"/>
    </xf>
    <xf numFmtId="169" fontId="5" fillId="0" borderId="0" xfId="3" applyNumberFormat="1" applyFont="1" applyFill="1" applyAlignment="1">
      <alignment horizontal="center"/>
    </xf>
    <xf numFmtId="164" fontId="5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>
      <alignment horizontal="center"/>
    </xf>
    <xf numFmtId="2" fontId="2" fillId="0" borderId="0" xfId="3" applyNumberFormat="1" applyFont="1" applyFill="1" applyAlignment="1">
      <alignment horizontal="center"/>
    </xf>
    <xf numFmtId="174" fontId="2" fillId="0" borderId="0" xfId="3" applyNumberFormat="1" applyFont="1" applyFill="1" applyAlignment="1">
      <alignment horizontal="center"/>
    </xf>
    <xf numFmtId="175" fontId="2" fillId="0" borderId="0" xfId="3" applyNumberFormat="1" applyFont="1" applyFill="1" applyAlignment="1">
      <alignment horizontal="center"/>
    </xf>
    <xf numFmtId="172" fontId="2" fillId="0" borderId="0" xfId="3" applyNumberFormat="1" applyFont="1" applyFill="1" applyAlignment="1">
      <alignment horizontal="center"/>
    </xf>
    <xf numFmtId="170" fontId="2" fillId="0" borderId="0" xfId="3" applyNumberFormat="1" applyFont="1" applyFill="1" applyAlignment="1">
      <alignment horizontal="center"/>
    </xf>
    <xf numFmtId="166" fontId="2" fillId="0" borderId="0" xfId="3" applyNumberFormat="1" applyFont="1" applyFill="1" applyAlignment="1">
      <alignment horizontal="center"/>
    </xf>
    <xf numFmtId="2" fontId="7" fillId="0" borderId="1" xfId="1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textRotation="90" wrapText="1"/>
    </xf>
    <xf numFmtId="0" fontId="2" fillId="0" borderId="1" xfId="1" applyFont="1" applyFill="1" applyBorder="1" applyAlignment="1">
      <alignment horizontal="center" textRotation="90" wrapText="1"/>
    </xf>
    <xf numFmtId="2" fontId="2" fillId="0" borderId="1" xfId="1" applyNumberFormat="1" applyFont="1" applyFill="1" applyBorder="1" applyAlignment="1">
      <alignment horizontal="center" textRotation="90" wrapText="1"/>
    </xf>
    <xf numFmtId="172" fontId="2" fillId="0" borderId="1" xfId="1" applyNumberFormat="1" applyFont="1" applyFill="1" applyBorder="1" applyAlignment="1">
      <alignment horizontal="center" textRotation="90" wrapText="1"/>
    </xf>
    <xf numFmtId="169" fontId="2" fillId="0" borderId="1" xfId="1" applyNumberFormat="1" applyFont="1" applyFill="1" applyBorder="1" applyAlignment="1">
      <alignment horizontal="center" textRotation="90" wrapText="1"/>
    </xf>
    <xf numFmtId="166" fontId="2" fillId="0" borderId="1" xfId="1" applyNumberFormat="1" applyFont="1" applyFill="1" applyBorder="1" applyAlignment="1">
      <alignment horizontal="center" textRotation="90" wrapText="1"/>
    </xf>
    <xf numFmtId="0" fontId="2" fillId="0" borderId="0" xfId="1" applyFont="1" applyFill="1"/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171" fontId="7" fillId="0" borderId="2" xfId="1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/>
    </xf>
    <xf numFmtId="172" fontId="7" fillId="0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78" fontId="7" fillId="0" borderId="1" xfId="6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178" fontId="7" fillId="0" borderId="1" xfId="7" applyNumberFormat="1" applyFont="1" applyFill="1" applyBorder="1" applyAlignment="1" applyProtection="1">
      <alignment horizontal="center" vertical="center" wrapText="1"/>
      <protection locked="0"/>
    </xf>
    <xf numFmtId="178" fontId="2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78" fontId="2" fillId="0" borderId="1" xfId="6" applyNumberFormat="1" applyFont="1" applyFill="1" applyBorder="1" applyAlignment="1">
      <alignment horizontal="center" vertical="center"/>
    </xf>
    <xf numFmtId="178" fontId="7" fillId="0" borderId="1" xfId="6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4" fontId="11" fillId="0" borderId="1" xfId="8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/>
    <xf numFmtId="2" fontId="7" fillId="0" borderId="1" xfId="5" applyNumberFormat="1" applyFont="1" applyFill="1" applyBorder="1" applyAlignment="1">
      <alignment horizontal="center" vertical="center" wrapText="1"/>
    </xf>
    <xf numFmtId="2" fontId="7" fillId="0" borderId="1" xfId="5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72" fontId="7" fillId="0" borderId="1" xfId="5" applyNumberFormat="1" applyFont="1" applyFill="1" applyBorder="1" applyAlignment="1">
      <alignment horizontal="center" vertical="center" wrapText="1"/>
    </xf>
    <xf numFmtId="4" fontId="7" fillId="0" borderId="1" xfId="5" applyNumberFormat="1" applyFont="1" applyFill="1" applyBorder="1" applyAlignment="1">
      <alignment horizontal="center" vertical="center" wrapText="1"/>
    </xf>
    <xf numFmtId="176" fontId="7" fillId="0" borderId="1" xfId="5" applyNumberFormat="1" applyFont="1" applyFill="1" applyBorder="1" applyAlignment="1">
      <alignment horizontal="center" vertical="center" wrapText="1"/>
    </xf>
    <xf numFmtId="170" fontId="7" fillId="0" borderId="1" xfId="5" applyNumberFormat="1" applyFont="1" applyFill="1" applyBorder="1" applyAlignment="1">
      <alignment horizontal="center" vertical="center" wrapText="1"/>
    </xf>
    <xf numFmtId="2" fontId="5" fillId="0" borderId="0" xfId="3" applyNumberFormat="1" applyFont="1" applyFill="1" applyAlignment="1">
      <alignment horizontal="center"/>
    </xf>
    <xf numFmtId="169" fontId="5" fillId="0" borderId="0" xfId="3" applyNumberFormat="1" applyFont="1" applyFill="1" applyAlignment="1">
      <alignment horizontal="center"/>
    </xf>
    <xf numFmtId="2" fontId="5" fillId="0" borderId="0" xfId="3" applyNumberFormat="1" applyFont="1" applyFill="1" applyAlignment="1">
      <alignment horizontal="center" wrapText="1"/>
    </xf>
    <xf numFmtId="2" fontId="2" fillId="0" borderId="0" xfId="3" applyNumberFormat="1" applyFont="1" applyFill="1" applyAlignment="1">
      <alignment horizontal="center"/>
    </xf>
    <xf numFmtId="169" fontId="2" fillId="0" borderId="0" xfId="3" applyNumberFormat="1" applyFont="1" applyFill="1" applyAlignment="1">
      <alignment horizontal="center"/>
    </xf>
    <xf numFmtId="2" fontId="2" fillId="0" borderId="0" xfId="3" applyNumberFormat="1" applyFont="1" applyFill="1" applyAlignment="1">
      <alignment horizontal="center" wrapText="1"/>
    </xf>
    <xf numFmtId="2" fontId="7" fillId="0" borderId="0" xfId="1" applyNumberFormat="1" applyFont="1" applyFill="1" applyAlignment="1">
      <alignment horizontal="center" wrapText="1"/>
    </xf>
    <xf numFmtId="169" fontId="7" fillId="0" borderId="0" xfId="1" applyNumberFormat="1" applyFont="1" applyFill="1" applyAlignment="1">
      <alignment horizontal="center" wrapText="1"/>
    </xf>
    <xf numFmtId="176" fontId="7" fillId="0" borderId="0" xfId="1" applyNumberFormat="1" applyFont="1" applyFill="1" applyAlignment="1">
      <alignment horizont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172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left"/>
    </xf>
    <xf numFmtId="166" fontId="4" fillId="0" borderId="0" xfId="1" applyNumberFormat="1" applyFont="1" applyFill="1" applyAlignment="1">
      <alignment horizontal="left"/>
    </xf>
    <xf numFmtId="2" fontId="5" fillId="0" borderId="0" xfId="1" applyNumberFormat="1" applyFont="1" applyFill="1" applyAlignment="1">
      <alignment horizontal="center" wrapText="1"/>
    </xf>
    <xf numFmtId="169" fontId="5" fillId="0" borderId="0" xfId="1" applyNumberFormat="1" applyFont="1" applyFill="1" applyAlignment="1">
      <alignment horizontal="center" wrapText="1"/>
    </xf>
    <xf numFmtId="2" fontId="5" fillId="0" borderId="0" xfId="4" applyNumberFormat="1" applyFont="1" applyFill="1" applyAlignment="1">
      <alignment horizontal="center" vertical="center"/>
    </xf>
    <xf numFmtId="169" fontId="5" fillId="0" borderId="0" xfId="4" applyNumberFormat="1" applyFont="1" applyFill="1" applyAlignment="1">
      <alignment horizontal="center" vertical="center"/>
    </xf>
    <xf numFmtId="2" fontId="5" fillId="0" borderId="0" xfId="4" applyNumberFormat="1" applyFont="1" applyFill="1" applyAlignment="1">
      <alignment horizontal="center" vertical="center" wrapText="1"/>
    </xf>
    <xf numFmtId="2" fontId="2" fillId="0" borderId="0" xfId="4" applyNumberFormat="1" applyFont="1" applyFill="1" applyAlignment="1">
      <alignment horizontal="center" vertical="top"/>
    </xf>
    <xf numFmtId="169" fontId="2" fillId="0" borderId="0" xfId="4" applyNumberFormat="1" applyFont="1" applyFill="1" applyAlignment="1">
      <alignment horizontal="center" vertical="top"/>
    </xf>
    <xf numFmtId="2" fontId="2" fillId="0" borderId="0" xfId="4" applyNumberFormat="1" applyFont="1" applyFill="1" applyAlignment="1">
      <alignment horizontal="center" vertical="top" wrapText="1"/>
    </xf>
    <xf numFmtId="178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78" fontId="2" fillId="0" borderId="1" xfId="8" applyNumberFormat="1" applyFont="1" applyFill="1" applyBorder="1" applyAlignment="1" applyProtection="1">
      <alignment horizontal="left" vertical="center" wrapText="1"/>
      <protection locked="0"/>
    </xf>
    <xf numFmtId="178" fontId="2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1" xfId="7" applyNumberFormat="1" applyFont="1" applyFill="1" applyBorder="1" applyAlignment="1" applyProtection="1">
      <alignment horizontal="left" vertical="center" wrapText="1"/>
      <protection locked="0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8" applyNumberFormat="1" applyFont="1" applyFill="1" applyBorder="1" applyAlignment="1" applyProtection="1">
      <alignment horizontal="left" vertical="center" wrapText="1"/>
      <protection locked="0"/>
    </xf>
    <xf numFmtId="179" fontId="2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4" applyNumberFormat="1" applyFont="1" applyFill="1" applyBorder="1" applyAlignment="1">
      <alignment horizontal="center" vertical="center"/>
    </xf>
    <xf numFmtId="179" fontId="11" fillId="0" borderId="1" xfId="7" applyNumberFormat="1" applyFont="1" applyFill="1" applyBorder="1" applyAlignment="1" applyProtection="1">
      <alignment horizontal="left" vertical="top" wrapText="1"/>
      <protection locked="0"/>
    </xf>
    <xf numFmtId="180" fontId="11" fillId="0" borderId="1" xfId="8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0" xfId="3"/>
    <cellStyle name="Обычный 2 3 2" xfId="2"/>
    <cellStyle name="Обычный 3" xfId="1"/>
    <cellStyle name="Обычный 5" xfId="5"/>
    <cellStyle name="Обычный 7" xfId="4"/>
    <cellStyle name="Обычный 7 4" xfId="6"/>
    <cellStyle name="Стиль 1" xfId="7"/>
    <cellStyle name="Стиль 1 2" xfId="8"/>
  </cellStyles>
  <dxfs count="1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S346"/>
  <sheetViews>
    <sheetView tabSelected="1" zoomScale="60" zoomScaleNormal="60" workbookViewId="0">
      <selection activeCell="U31" sqref="U31"/>
    </sheetView>
  </sheetViews>
  <sheetFormatPr defaultRowHeight="15.75" x14ac:dyDescent="0.25"/>
  <cols>
    <col min="1" max="1" width="8.875" style="1" customWidth="1"/>
    <col min="2" max="2" width="66.5" style="1" customWidth="1"/>
    <col min="3" max="3" width="27.875" style="1" customWidth="1"/>
    <col min="4" max="4" width="10.5" style="1" customWidth="1"/>
    <col min="5" max="5" width="10.5" style="9" customWidth="1"/>
    <col min="6" max="10" width="10.5" style="1" customWidth="1"/>
    <col min="11" max="14" width="10.5" style="88" customWidth="1"/>
    <col min="15" max="15" width="10.5" style="11" customWidth="1"/>
    <col min="16" max="19" width="10.5" style="8" customWidth="1"/>
    <col min="20" max="20" width="10.5" style="12" customWidth="1"/>
    <col min="21" max="25" width="10.5" style="1" customWidth="1"/>
    <col min="26" max="29" width="10.5" style="8" customWidth="1"/>
    <col min="30" max="30" width="10.5" style="1" customWidth="1"/>
    <col min="31" max="31" width="10.5" style="7" customWidth="1"/>
    <col min="32" max="49" width="10.5" style="1" customWidth="1"/>
    <col min="50" max="50" width="10.5" style="7" customWidth="1"/>
    <col min="51" max="53" width="10.5" style="1" customWidth="1"/>
    <col min="54" max="55" width="10.5" style="4" customWidth="1"/>
    <col min="56" max="56" width="9.875" style="4" customWidth="1"/>
    <col min="57" max="57" width="22.375" style="5" customWidth="1"/>
    <col min="58" max="58" width="27.625" style="1" customWidth="1"/>
    <col min="59" max="59" width="14.5" style="1" customWidth="1"/>
    <col min="60" max="60" width="14" style="1" customWidth="1"/>
    <col min="61" max="61" width="19.875" style="6" customWidth="1"/>
    <col min="62" max="62" width="18.375" style="3" customWidth="1"/>
    <col min="63" max="63" width="25.375" style="1" customWidth="1"/>
    <col min="64" max="64" width="16.5" style="1" customWidth="1"/>
    <col min="65" max="65" width="15.875" style="1" customWidth="1"/>
    <col min="66" max="66" width="9" style="1"/>
    <col min="67" max="67" width="14.75" style="7" bestFit="1" customWidth="1"/>
    <col min="68" max="68" width="16.25" style="1" customWidth="1"/>
    <col min="69" max="69" width="16.125" style="1" customWidth="1"/>
    <col min="70" max="70" width="12.375" style="2" bestFit="1" customWidth="1"/>
    <col min="71" max="71" width="10.75" style="1" bestFit="1" customWidth="1"/>
    <col min="72" max="132" width="9" style="1"/>
    <col min="133" max="133" width="36.875" style="1" bestFit="1" customWidth="1"/>
    <col min="134" max="134" width="7.125" style="1" customWidth="1"/>
    <col min="135" max="135" width="6" style="1" customWidth="1"/>
    <col min="136" max="136" width="5.75" style="1" customWidth="1"/>
    <col min="137" max="137" width="10.5" style="1" customWidth="1"/>
    <col min="138" max="138" width="7.5" style="1" customWidth="1"/>
    <col min="139" max="139" width="6.375" style="1" customWidth="1"/>
    <col min="140" max="140" width="6.5" style="1" customWidth="1"/>
    <col min="141" max="141" width="6.375" style="1" customWidth="1"/>
    <col min="142" max="142" width="7.875" style="1" customWidth="1"/>
    <col min="143" max="143" width="7.75" style="1" customWidth="1"/>
    <col min="144" max="147" width="6.5" style="1" customWidth="1"/>
    <col min="148" max="148" width="6.875" style="1" customWidth="1"/>
    <col min="149" max="149" width="9" style="1"/>
    <col min="150" max="150" width="6.125" style="1" customWidth="1"/>
    <col min="151" max="151" width="7.5" style="1" customWidth="1"/>
    <col min="152" max="152" width="7.625" style="1" customWidth="1"/>
    <col min="153" max="153" width="7.75" style="1" customWidth="1"/>
    <col min="154" max="154" width="10.125" style="1" bestFit="1" customWidth="1"/>
    <col min="155" max="155" width="12" style="1" customWidth="1"/>
    <col min="156" max="156" width="10.25" style="1" bestFit="1" customWidth="1"/>
    <col min="157" max="157" width="8.75" style="1" bestFit="1" customWidth="1"/>
    <col min="158" max="158" width="7.75" style="1" customWidth="1"/>
    <col min="159" max="159" width="9.125" style="1" customWidth="1"/>
    <col min="160" max="160" width="9.875" style="1" customWidth="1"/>
    <col min="161" max="161" width="7.75" style="1" customWidth="1"/>
    <col min="162" max="162" width="9.375" style="1" customWidth="1"/>
    <col min="163" max="163" width="9" style="1"/>
    <col min="164" max="164" width="5.875" style="1" customWidth="1"/>
    <col min="165" max="165" width="7.125" style="1" customWidth="1"/>
    <col min="166" max="166" width="8.125" style="1" customWidth="1"/>
    <col min="167" max="167" width="10.25" style="1" customWidth="1"/>
    <col min="168" max="388" width="9" style="1"/>
    <col min="389" max="389" width="36.875" style="1" bestFit="1" customWidth="1"/>
    <col min="390" max="390" width="7.125" style="1" customWidth="1"/>
    <col min="391" max="391" width="6" style="1" customWidth="1"/>
    <col min="392" max="392" width="5.75" style="1" customWidth="1"/>
    <col min="393" max="393" width="10.5" style="1" customWidth="1"/>
    <col min="394" max="394" width="7.5" style="1" customWidth="1"/>
    <col min="395" max="395" width="6.375" style="1" customWidth="1"/>
    <col min="396" max="396" width="6.5" style="1" customWidth="1"/>
    <col min="397" max="397" width="6.375" style="1" customWidth="1"/>
    <col min="398" max="398" width="7.875" style="1" customWidth="1"/>
    <col min="399" max="399" width="7.75" style="1" customWidth="1"/>
    <col min="400" max="403" width="6.5" style="1" customWidth="1"/>
    <col min="404" max="404" width="6.875" style="1" customWidth="1"/>
    <col min="405" max="405" width="9" style="1"/>
    <col min="406" max="406" width="6.125" style="1" customWidth="1"/>
    <col min="407" max="407" width="7.5" style="1" customWidth="1"/>
    <col min="408" max="408" width="7.625" style="1" customWidth="1"/>
    <col min="409" max="409" width="7.75" style="1" customWidth="1"/>
    <col min="410" max="410" width="10.125" style="1" bestFit="1" customWidth="1"/>
    <col min="411" max="411" width="12" style="1" customWidth="1"/>
    <col min="412" max="412" width="10.25" style="1" bestFit="1" customWidth="1"/>
    <col min="413" max="413" width="8.75" style="1" bestFit="1" customWidth="1"/>
    <col min="414" max="414" width="7.75" style="1" customWidth="1"/>
    <col min="415" max="415" width="9.125" style="1" customWidth="1"/>
    <col min="416" max="416" width="9.875" style="1" customWidth="1"/>
    <col min="417" max="417" width="7.75" style="1" customWidth="1"/>
    <col min="418" max="418" width="9.375" style="1" customWidth="1"/>
    <col min="419" max="419" width="9" style="1"/>
    <col min="420" max="420" width="5.875" style="1" customWidth="1"/>
    <col min="421" max="421" width="7.125" style="1" customWidth="1"/>
    <col min="422" max="422" width="8.125" style="1" customWidth="1"/>
    <col min="423" max="423" width="10.25" style="1" customWidth="1"/>
    <col min="424" max="644" width="9" style="1"/>
    <col min="645" max="645" width="36.875" style="1" bestFit="1" customWidth="1"/>
    <col min="646" max="646" width="7.125" style="1" customWidth="1"/>
    <col min="647" max="647" width="6" style="1" customWidth="1"/>
    <col min="648" max="648" width="5.75" style="1" customWidth="1"/>
    <col min="649" max="649" width="10.5" style="1" customWidth="1"/>
    <col min="650" max="650" width="7.5" style="1" customWidth="1"/>
    <col min="651" max="651" width="6.375" style="1" customWidth="1"/>
    <col min="652" max="652" width="6.5" style="1" customWidth="1"/>
    <col min="653" max="653" width="6.375" style="1" customWidth="1"/>
    <col min="654" max="654" width="7.875" style="1" customWidth="1"/>
    <col min="655" max="655" width="7.75" style="1" customWidth="1"/>
    <col min="656" max="659" width="6.5" style="1" customWidth="1"/>
    <col min="660" max="660" width="6.875" style="1" customWidth="1"/>
    <col min="661" max="661" width="9" style="1"/>
    <col min="662" max="662" width="6.125" style="1" customWidth="1"/>
    <col min="663" max="663" width="7.5" style="1" customWidth="1"/>
    <col min="664" max="664" width="7.625" style="1" customWidth="1"/>
    <col min="665" max="665" width="7.75" style="1" customWidth="1"/>
    <col min="666" max="666" width="10.125" style="1" bestFit="1" customWidth="1"/>
    <col min="667" max="667" width="12" style="1" customWidth="1"/>
    <col min="668" max="668" width="10.25" style="1" bestFit="1" customWidth="1"/>
    <col min="669" max="669" width="8.75" style="1" bestFit="1" customWidth="1"/>
    <col min="670" max="670" width="7.75" style="1" customWidth="1"/>
    <col min="671" max="671" width="9.125" style="1" customWidth="1"/>
    <col min="672" max="672" width="9.875" style="1" customWidth="1"/>
    <col min="673" max="673" width="7.75" style="1" customWidth="1"/>
    <col min="674" max="674" width="9.375" style="1" customWidth="1"/>
    <col min="675" max="675" width="9" style="1"/>
    <col min="676" max="676" width="5.875" style="1" customWidth="1"/>
    <col min="677" max="677" width="7.125" style="1" customWidth="1"/>
    <col min="678" max="678" width="8.125" style="1" customWidth="1"/>
    <col min="679" max="679" width="10.25" style="1" customWidth="1"/>
    <col min="680" max="900" width="9" style="1"/>
    <col min="901" max="901" width="36.875" style="1" bestFit="1" customWidth="1"/>
    <col min="902" max="902" width="7.125" style="1" customWidth="1"/>
    <col min="903" max="903" width="6" style="1" customWidth="1"/>
    <col min="904" max="904" width="5.75" style="1" customWidth="1"/>
    <col min="905" max="905" width="10.5" style="1" customWidth="1"/>
    <col min="906" max="906" width="7.5" style="1" customWidth="1"/>
    <col min="907" max="907" width="6.375" style="1" customWidth="1"/>
    <col min="908" max="908" width="6.5" style="1" customWidth="1"/>
    <col min="909" max="909" width="6.375" style="1" customWidth="1"/>
    <col min="910" max="910" width="7.875" style="1" customWidth="1"/>
    <col min="911" max="911" width="7.75" style="1" customWidth="1"/>
    <col min="912" max="915" width="6.5" style="1" customWidth="1"/>
    <col min="916" max="916" width="6.875" style="1" customWidth="1"/>
    <col min="917" max="917" width="9" style="1"/>
    <col min="918" max="918" width="6.125" style="1" customWidth="1"/>
    <col min="919" max="919" width="7.5" style="1" customWidth="1"/>
    <col min="920" max="920" width="7.625" style="1" customWidth="1"/>
    <col min="921" max="921" width="7.75" style="1" customWidth="1"/>
    <col min="922" max="922" width="10.125" style="1" bestFit="1" customWidth="1"/>
    <col min="923" max="923" width="12" style="1" customWidth="1"/>
    <col min="924" max="924" width="10.25" style="1" bestFit="1" customWidth="1"/>
    <col min="925" max="925" width="8.75" style="1" bestFit="1" customWidth="1"/>
    <col min="926" max="926" width="7.75" style="1" customWidth="1"/>
    <col min="927" max="927" width="9.125" style="1" customWidth="1"/>
    <col min="928" max="928" width="9.875" style="1" customWidth="1"/>
    <col min="929" max="929" width="7.75" style="1" customWidth="1"/>
    <col min="930" max="930" width="9.375" style="1" customWidth="1"/>
    <col min="931" max="931" width="9" style="1"/>
    <col min="932" max="932" width="5.875" style="1" customWidth="1"/>
    <col min="933" max="933" width="7.125" style="1" customWidth="1"/>
    <col min="934" max="934" width="8.125" style="1" customWidth="1"/>
    <col min="935" max="935" width="10.25" style="1" customWidth="1"/>
    <col min="936" max="1156" width="9" style="1"/>
    <col min="1157" max="1157" width="36.875" style="1" bestFit="1" customWidth="1"/>
    <col min="1158" max="1158" width="7.125" style="1" customWidth="1"/>
    <col min="1159" max="1159" width="6" style="1" customWidth="1"/>
    <col min="1160" max="1160" width="5.75" style="1" customWidth="1"/>
    <col min="1161" max="1161" width="10.5" style="1" customWidth="1"/>
    <col min="1162" max="1162" width="7.5" style="1" customWidth="1"/>
    <col min="1163" max="1163" width="6.375" style="1" customWidth="1"/>
    <col min="1164" max="1164" width="6.5" style="1" customWidth="1"/>
    <col min="1165" max="1165" width="6.375" style="1" customWidth="1"/>
    <col min="1166" max="1166" width="7.875" style="1" customWidth="1"/>
    <col min="1167" max="1167" width="7.75" style="1" customWidth="1"/>
    <col min="1168" max="1171" width="6.5" style="1" customWidth="1"/>
    <col min="1172" max="1172" width="6.875" style="1" customWidth="1"/>
    <col min="1173" max="1173" width="9" style="1"/>
    <col min="1174" max="1174" width="6.125" style="1" customWidth="1"/>
    <col min="1175" max="1175" width="7.5" style="1" customWidth="1"/>
    <col min="1176" max="1176" width="7.625" style="1" customWidth="1"/>
    <col min="1177" max="1177" width="7.75" style="1" customWidth="1"/>
    <col min="1178" max="1178" width="10.125" style="1" bestFit="1" customWidth="1"/>
    <col min="1179" max="1179" width="12" style="1" customWidth="1"/>
    <col min="1180" max="1180" width="10.25" style="1" bestFit="1" customWidth="1"/>
    <col min="1181" max="1181" width="8.75" style="1" bestFit="1" customWidth="1"/>
    <col min="1182" max="1182" width="7.75" style="1" customWidth="1"/>
    <col min="1183" max="1183" width="9.125" style="1" customWidth="1"/>
    <col min="1184" max="1184" width="9.875" style="1" customWidth="1"/>
    <col min="1185" max="1185" width="7.75" style="1" customWidth="1"/>
    <col min="1186" max="1186" width="9.375" style="1" customWidth="1"/>
    <col min="1187" max="1187" width="9" style="1"/>
    <col min="1188" max="1188" width="5.875" style="1" customWidth="1"/>
    <col min="1189" max="1189" width="7.125" style="1" customWidth="1"/>
    <col min="1190" max="1190" width="8.125" style="1" customWidth="1"/>
    <col min="1191" max="1191" width="10.25" style="1" customWidth="1"/>
    <col min="1192" max="1412" width="9" style="1"/>
    <col min="1413" max="1413" width="36.875" style="1" bestFit="1" customWidth="1"/>
    <col min="1414" max="1414" width="7.125" style="1" customWidth="1"/>
    <col min="1415" max="1415" width="6" style="1" customWidth="1"/>
    <col min="1416" max="1416" width="5.75" style="1" customWidth="1"/>
    <col min="1417" max="1417" width="10.5" style="1" customWidth="1"/>
    <col min="1418" max="1418" width="7.5" style="1" customWidth="1"/>
    <col min="1419" max="1419" width="6.375" style="1" customWidth="1"/>
    <col min="1420" max="1420" width="6.5" style="1" customWidth="1"/>
    <col min="1421" max="1421" width="6.375" style="1" customWidth="1"/>
    <col min="1422" max="1422" width="7.875" style="1" customWidth="1"/>
    <col min="1423" max="1423" width="7.75" style="1" customWidth="1"/>
    <col min="1424" max="1427" width="6.5" style="1" customWidth="1"/>
    <col min="1428" max="1428" width="6.875" style="1" customWidth="1"/>
    <col min="1429" max="1429" width="9" style="1"/>
    <col min="1430" max="1430" width="6.125" style="1" customWidth="1"/>
    <col min="1431" max="1431" width="7.5" style="1" customWidth="1"/>
    <col min="1432" max="1432" width="7.625" style="1" customWidth="1"/>
    <col min="1433" max="1433" width="7.75" style="1" customWidth="1"/>
    <col min="1434" max="1434" width="10.125" style="1" bestFit="1" customWidth="1"/>
    <col min="1435" max="1435" width="12" style="1" customWidth="1"/>
    <col min="1436" max="1436" width="10.25" style="1" bestFit="1" customWidth="1"/>
    <col min="1437" max="1437" width="8.75" style="1" bestFit="1" customWidth="1"/>
    <col min="1438" max="1438" width="7.75" style="1" customWidth="1"/>
    <col min="1439" max="1439" width="9.125" style="1" customWidth="1"/>
    <col min="1440" max="1440" width="9.875" style="1" customWidth="1"/>
    <col min="1441" max="1441" width="7.75" style="1" customWidth="1"/>
    <col min="1442" max="1442" width="9.375" style="1" customWidth="1"/>
    <col min="1443" max="1443" width="9" style="1"/>
    <col min="1444" max="1444" width="5.875" style="1" customWidth="1"/>
    <col min="1445" max="1445" width="7.125" style="1" customWidth="1"/>
    <col min="1446" max="1446" width="8.125" style="1" customWidth="1"/>
    <col min="1447" max="1447" width="10.25" style="1" customWidth="1"/>
    <col min="1448" max="1668" width="9" style="1"/>
    <col min="1669" max="1669" width="36.875" style="1" bestFit="1" customWidth="1"/>
    <col min="1670" max="1670" width="7.125" style="1" customWidth="1"/>
    <col min="1671" max="1671" width="6" style="1" customWidth="1"/>
    <col min="1672" max="1672" width="5.75" style="1" customWidth="1"/>
    <col min="1673" max="1673" width="10.5" style="1" customWidth="1"/>
    <col min="1674" max="1674" width="7.5" style="1" customWidth="1"/>
    <col min="1675" max="1675" width="6.375" style="1" customWidth="1"/>
    <col min="1676" max="1676" width="6.5" style="1" customWidth="1"/>
    <col min="1677" max="1677" width="6.375" style="1" customWidth="1"/>
    <col min="1678" max="1678" width="7.875" style="1" customWidth="1"/>
    <col min="1679" max="1679" width="7.75" style="1" customWidth="1"/>
    <col min="1680" max="1683" width="6.5" style="1" customWidth="1"/>
    <col min="1684" max="1684" width="6.875" style="1" customWidth="1"/>
    <col min="1685" max="1685" width="9" style="1"/>
    <col min="1686" max="1686" width="6.125" style="1" customWidth="1"/>
    <col min="1687" max="1687" width="7.5" style="1" customWidth="1"/>
    <col min="1688" max="1688" width="7.625" style="1" customWidth="1"/>
    <col min="1689" max="1689" width="7.75" style="1" customWidth="1"/>
    <col min="1690" max="1690" width="10.125" style="1" bestFit="1" customWidth="1"/>
    <col min="1691" max="1691" width="12" style="1" customWidth="1"/>
    <col min="1692" max="1692" width="10.25" style="1" bestFit="1" customWidth="1"/>
    <col min="1693" max="1693" width="8.75" style="1" bestFit="1" customWidth="1"/>
    <col min="1694" max="1694" width="7.75" style="1" customWidth="1"/>
    <col min="1695" max="1695" width="9.125" style="1" customWidth="1"/>
    <col min="1696" max="1696" width="9.875" style="1" customWidth="1"/>
    <col min="1697" max="1697" width="7.75" style="1" customWidth="1"/>
    <col min="1698" max="1698" width="9.375" style="1" customWidth="1"/>
    <col min="1699" max="1699" width="9" style="1"/>
    <col min="1700" max="1700" width="5.875" style="1" customWidth="1"/>
    <col min="1701" max="1701" width="7.125" style="1" customWidth="1"/>
    <col min="1702" max="1702" width="8.125" style="1" customWidth="1"/>
    <col min="1703" max="1703" width="10.25" style="1" customWidth="1"/>
    <col min="1704" max="1924" width="9" style="1"/>
    <col min="1925" max="1925" width="36.875" style="1" bestFit="1" customWidth="1"/>
    <col min="1926" max="1926" width="7.125" style="1" customWidth="1"/>
    <col min="1927" max="1927" width="6" style="1" customWidth="1"/>
    <col min="1928" max="1928" width="5.75" style="1" customWidth="1"/>
    <col min="1929" max="1929" width="10.5" style="1" customWidth="1"/>
    <col min="1930" max="1930" width="7.5" style="1" customWidth="1"/>
    <col min="1931" max="1931" width="6.375" style="1" customWidth="1"/>
    <col min="1932" max="1932" width="6.5" style="1" customWidth="1"/>
    <col min="1933" max="1933" width="6.375" style="1" customWidth="1"/>
    <col min="1934" max="1934" width="7.875" style="1" customWidth="1"/>
    <col min="1935" max="1935" width="7.75" style="1" customWidth="1"/>
    <col min="1936" max="1939" width="6.5" style="1" customWidth="1"/>
    <col min="1940" max="1940" width="6.875" style="1" customWidth="1"/>
    <col min="1941" max="1941" width="9" style="1"/>
    <col min="1942" max="1942" width="6.125" style="1" customWidth="1"/>
    <col min="1943" max="1943" width="7.5" style="1" customWidth="1"/>
    <col min="1944" max="1944" width="7.625" style="1" customWidth="1"/>
    <col min="1945" max="1945" width="7.75" style="1" customWidth="1"/>
    <col min="1946" max="1946" width="10.125" style="1" bestFit="1" customWidth="1"/>
    <col min="1947" max="1947" width="12" style="1" customWidth="1"/>
    <col min="1948" max="1948" width="10.25" style="1" bestFit="1" customWidth="1"/>
    <col min="1949" max="1949" width="8.75" style="1" bestFit="1" customWidth="1"/>
    <col min="1950" max="1950" width="7.75" style="1" customWidth="1"/>
    <col min="1951" max="1951" width="9.125" style="1" customWidth="1"/>
    <col min="1952" max="1952" width="9.875" style="1" customWidth="1"/>
    <col min="1953" max="1953" width="7.75" style="1" customWidth="1"/>
    <col min="1954" max="1954" width="9.375" style="1" customWidth="1"/>
    <col min="1955" max="1955" width="9" style="1"/>
    <col min="1956" max="1956" width="5.875" style="1" customWidth="1"/>
    <col min="1957" max="1957" width="7.125" style="1" customWidth="1"/>
    <col min="1958" max="1958" width="8.125" style="1" customWidth="1"/>
    <col min="1959" max="1959" width="10.25" style="1" customWidth="1"/>
    <col min="1960" max="2180" width="9" style="1"/>
    <col min="2181" max="2181" width="36.875" style="1" bestFit="1" customWidth="1"/>
    <col min="2182" max="2182" width="7.125" style="1" customWidth="1"/>
    <col min="2183" max="2183" width="6" style="1" customWidth="1"/>
    <col min="2184" max="2184" width="5.75" style="1" customWidth="1"/>
    <col min="2185" max="2185" width="10.5" style="1" customWidth="1"/>
    <col min="2186" max="2186" width="7.5" style="1" customWidth="1"/>
    <col min="2187" max="2187" width="6.375" style="1" customWidth="1"/>
    <col min="2188" max="2188" width="6.5" style="1" customWidth="1"/>
    <col min="2189" max="2189" width="6.375" style="1" customWidth="1"/>
    <col min="2190" max="2190" width="7.875" style="1" customWidth="1"/>
    <col min="2191" max="2191" width="7.75" style="1" customWidth="1"/>
    <col min="2192" max="2195" width="6.5" style="1" customWidth="1"/>
    <col min="2196" max="2196" width="6.875" style="1" customWidth="1"/>
    <col min="2197" max="2197" width="9" style="1"/>
    <col min="2198" max="2198" width="6.125" style="1" customWidth="1"/>
    <col min="2199" max="2199" width="7.5" style="1" customWidth="1"/>
    <col min="2200" max="2200" width="7.625" style="1" customWidth="1"/>
    <col min="2201" max="2201" width="7.75" style="1" customWidth="1"/>
    <col min="2202" max="2202" width="10.125" style="1" bestFit="1" customWidth="1"/>
    <col min="2203" max="2203" width="12" style="1" customWidth="1"/>
    <col min="2204" max="2204" width="10.25" style="1" bestFit="1" customWidth="1"/>
    <col min="2205" max="2205" width="8.75" style="1" bestFit="1" customWidth="1"/>
    <col min="2206" max="2206" width="7.75" style="1" customWidth="1"/>
    <col min="2207" max="2207" width="9.125" style="1" customWidth="1"/>
    <col min="2208" max="2208" width="9.875" style="1" customWidth="1"/>
    <col min="2209" max="2209" width="7.75" style="1" customWidth="1"/>
    <col min="2210" max="2210" width="9.375" style="1" customWidth="1"/>
    <col min="2211" max="2211" width="9" style="1"/>
    <col min="2212" max="2212" width="5.875" style="1" customWidth="1"/>
    <col min="2213" max="2213" width="7.125" style="1" customWidth="1"/>
    <col min="2214" max="2214" width="8.125" style="1" customWidth="1"/>
    <col min="2215" max="2215" width="10.25" style="1" customWidth="1"/>
    <col min="2216" max="2436" width="9" style="1"/>
    <col min="2437" max="2437" width="36.875" style="1" bestFit="1" customWidth="1"/>
    <col min="2438" max="2438" width="7.125" style="1" customWidth="1"/>
    <col min="2439" max="2439" width="6" style="1" customWidth="1"/>
    <col min="2440" max="2440" width="5.75" style="1" customWidth="1"/>
    <col min="2441" max="2441" width="10.5" style="1" customWidth="1"/>
    <col min="2442" max="2442" width="7.5" style="1" customWidth="1"/>
    <col min="2443" max="2443" width="6.375" style="1" customWidth="1"/>
    <col min="2444" max="2444" width="6.5" style="1" customWidth="1"/>
    <col min="2445" max="2445" width="6.375" style="1" customWidth="1"/>
    <col min="2446" max="2446" width="7.875" style="1" customWidth="1"/>
    <col min="2447" max="2447" width="7.75" style="1" customWidth="1"/>
    <col min="2448" max="2451" width="6.5" style="1" customWidth="1"/>
    <col min="2452" max="2452" width="6.875" style="1" customWidth="1"/>
    <col min="2453" max="2453" width="9" style="1"/>
    <col min="2454" max="2454" width="6.125" style="1" customWidth="1"/>
    <col min="2455" max="2455" width="7.5" style="1" customWidth="1"/>
    <col min="2456" max="2456" width="7.625" style="1" customWidth="1"/>
    <col min="2457" max="2457" width="7.75" style="1" customWidth="1"/>
    <col min="2458" max="2458" width="10.125" style="1" bestFit="1" customWidth="1"/>
    <col min="2459" max="2459" width="12" style="1" customWidth="1"/>
    <col min="2460" max="2460" width="10.25" style="1" bestFit="1" customWidth="1"/>
    <col min="2461" max="2461" width="8.75" style="1" bestFit="1" customWidth="1"/>
    <col min="2462" max="2462" width="7.75" style="1" customWidth="1"/>
    <col min="2463" max="2463" width="9.125" style="1" customWidth="1"/>
    <col min="2464" max="2464" width="9.875" style="1" customWidth="1"/>
    <col min="2465" max="2465" width="7.75" style="1" customWidth="1"/>
    <col min="2466" max="2466" width="9.375" style="1" customWidth="1"/>
    <col min="2467" max="2467" width="9" style="1"/>
    <col min="2468" max="2468" width="5.875" style="1" customWidth="1"/>
    <col min="2469" max="2469" width="7.125" style="1" customWidth="1"/>
    <col min="2470" max="2470" width="8.125" style="1" customWidth="1"/>
    <col min="2471" max="2471" width="10.25" style="1" customWidth="1"/>
    <col min="2472" max="2692" width="9" style="1"/>
    <col min="2693" max="2693" width="36.875" style="1" bestFit="1" customWidth="1"/>
    <col min="2694" max="2694" width="7.125" style="1" customWidth="1"/>
    <col min="2695" max="2695" width="6" style="1" customWidth="1"/>
    <col min="2696" max="2696" width="5.75" style="1" customWidth="1"/>
    <col min="2697" max="2697" width="10.5" style="1" customWidth="1"/>
    <col min="2698" max="2698" width="7.5" style="1" customWidth="1"/>
    <col min="2699" max="2699" width="6.375" style="1" customWidth="1"/>
    <col min="2700" max="2700" width="6.5" style="1" customWidth="1"/>
    <col min="2701" max="2701" width="6.375" style="1" customWidth="1"/>
    <col min="2702" max="2702" width="7.875" style="1" customWidth="1"/>
    <col min="2703" max="2703" width="7.75" style="1" customWidth="1"/>
    <col min="2704" max="2707" width="6.5" style="1" customWidth="1"/>
    <col min="2708" max="2708" width="6.875" style="1" customWidth="1"/>
    <col min="2709" max="2709" width="9" style="1"/>
    <col min="2710" max="2710" width="6.125" style="1" customWidth="1"/>
    <col min="2711" max="2711" width="7.5" style="1" customWidth="1"/>
    <col min="2712" max="2712" width="7.625" style="1" customWidth="1"/>
    <col min="2713" max="2713" width="7.75" style="1" customWidth="1"/>
    <col min="2714" max="2714" width="10.125" style="1" bestFit="1" customWidth="1"/>
    <col min="2715" max="2715" width="12" style="1" customWidth="1"/>
    <col min="2716" max="2716" width="10.25" style="1" bestFit="1" customWidth="1"/>
    <col min="2717" max="2717" width="8.75" style="1" bestFit="1" customWidth="1"/>
    <col min="2718" max="2718" width="7.75" style="1" customWidth="1"/>
    <col min="2719" max="2719" width="9.125" style="1" customWidth="1"/>
    <col min="2720" max="2720" width="9.875" style="1" customWidth="1"/>
    <col min="2721" max="2721" width="7.75" style="1" customWidth="1"/>
    <col min="2722" max="2722" width="9.375" style="1" customWidth="1"/>
    <col min="2723" max="2723" width="9" style="1"/>
    <col min="2724" max="2724" width="5.875" style="1" customWidth="1"/>
    <col min="2725" max="2725" width="7.125" style="1" customWidth="1"/>
    <col min="2726" max="2726" width="8.125" style="1" customWidth="1"/>
    <col min="2727" max="2727" width="10.25" style="1" customWidth="1"/>
    <col min="2728" max="2948" width="9" style="1"/>
    <col min="2949" max="2949" width="36.875" style="1" bestFit="1" customWidth="1"/>
    <col min="2950" max="2950" width="7.125" style="1" customWidth="1"/>
    <col min="2951" max="2951" width="6" style="1" customWidth="1"/>
    <col min="2952" max="2952" width="5.75" style="1" customWidth="1"/>
    <col min="2953" max="2953" width="10.5" style="1" customWidth="1"/>
    <col min="2954" max="2954" width="7.5" style="1" customWidth="1"/>
    <col min="2955" max="2955" width="6.375" style="1" customWidth="1"/>
    <col min="2956" max="2956" width="6.5" style="1" customWidth="1"/>
    <col min="2957" max="2957" width="6.375" style="1" customWidth="1"/>
    <col min="2958" max="2958" width="7.875" style="1" customWidth="1"/>
    <col min="2959" max="2959" width="7.75" style="1" customWidth="1"/>
    <col min="2960" max="2963" width="6.5" style="1" customWidth="1"/>
    <col min="2964" max="2964" width="6.875" style="1" customWidth="1"/>
    <col min="2965" max="2965" width="9" style="1"/>
    <col min="2966" max="2966" width="6.125" style="1" customWidth="1"/>
    <col min="2967" max="2967" width="7.5" style="1" customWidth="1"/>
    <col min="2968" max="2968" width="7.625" style="1" customWidth="1"/>
    <col min="2969" max="2969" width="7.75" style="1" customWidth="1"/>
    <col min="2970" max="2970" width="10.125" style="1" bestFit="1" customWidth="1"/>
    <col min="2971" max="2971" width="12" style="1" customWidth="1"/>
    <col min="2972" max="2972" width="10.25" style="1" bestFit="1" customWidth="1"/>
    <col min="2973" max="2973" width="8.75" style="1" bestFit="1" customWidth="1"/>
    <col min="2974" max="2974" width="7.75" style="1" customWidth="1"/>
    <col min="2975" max="2975" width="9.125" style="1" customWidth="1"/>
    <col min="2976" max="2976" width="9.875" style="1" customWidth="1"/>
    <col min="2977" max="2977" width="7.75" style="1" customWidth="1"/>
    <col min="2978" max="2978" width="9.375" style="1" customWidth="1"/>
    <col min="2979" max="2979" width="9" style="1"/>
    <col min="2980" max="2980" width="5.875" style="1" customWidth="1"/>
    <col min="2981" max="2981" width="7.125" style="1" customWidth="1"/>
    <col min="2982" max="2982" width="8.125" style="1" customWidth="1"/>
    <col min="2983" max="2983" width="10.25" style="1" customWidth="1"/>
    <col min="2984" max="3204" width="9" style="1"/>
    <col min="3205" max="3205" width="36.875" style="1" bestFit="1" customWidth="1"/>
    <col min="3206" max="3206" width="7.125" style="1" customWidth="1"/>
    <col min="3207" max="3207" width="6" style="1" customWidth="1"/>
    <col min="3208" max="3208" width="5.75" style="1" customWidth="1"/>
    <col min="3209" max="3209" width="10.5" style="1" customWidth="1"/>
    <col min="3210" max="3210" width="7.5" style="1" customWidth="1"/>
    <col min="3211" max="3211" width="6.375" style="1" customWidth="1"/>
    <col min="3212" max="3212" width="6.5" style="1" customWidth="1"/>
    <col min="3213" max="3213" width="6.375" style="1" customWidth="1"/>
    <col min="3214" max="3214" width="7.875" style="1" customWidth="1"/>
    <col min="3215" max="3215" width="7.75" style="1" customWidth="1"/>
    <col min="3216" max="3219" width="6.5" style="1" customWidth="1"/>
    <col min="3220" max="3220" width="6.875" style="1" customWidth="1"/>
    <col min="3221" max="3221" width="9" style="1"/>
    <col min="3222" max="3222" width="6.125" style="1" customWidth="1"/>
    <col min="3223" max="3223" width="7.5" style="1" customWidth="1"/>
    <col min="3224" max="3224" width="7.625" style="1" customWidth="1"/>
    <col min="3225" max="3225" width="7.75" style="1" customWidth="1"/>
    <col min="3226" max="3226" width="10.125" style="1" bestFit="1" customWidth="1"/>
    <col min="3227" max="3227" width="12" style="1" customWidth="1"/>
    <col min="3228" max="3228" width="10.25" style="1" bestFit="1" customWidth="1"/>
    <col min="3229" max="3229" width="8.75" style="1" bestFit="1" customWidth="1"/>
    <col min="3230" max="3230" width="7.75" style="1" customWidth="1"/>
    <col min="3231" max="3231" width="9.125" style="1" customWidth="1"/>
    <col min="3232" max="3232" width="9.875" style="1" customWidth="1"/>
    <col min="3233" max="3233" width="7.75" style="1" customWidth="1"/>
    <col min="3234" max="3234" width="9.375" style="1" customWidth="1"/>
    <col min="3235" max="3235" width="9" style="1"/>
    <col min="3236" max="3236" width="5.875" style="1" customWidth="1"/>
    <col min="3237" max="3237" width="7.125" style="1" customWidth="1"/>
    <col min="3238" max="3238" width="8.125" style="1" customWidth="1"/>
    <col min="3239" max="3239" width="10.25" style="1" customWidth="1"/>
    <col min="3240" max="3460" width="9" style="1"/>
    <col min="3461" max="3461" width="36.875" style="1" bestFit="1" customWidth="1"/>
    <col min="3462" max="3462" width="7.125" style="1" customWidth="1"/>
    <col min="3463" max="3463" width="6" style="1" customWidth="1"/>
    <col min="3464" max="3464" width="5.75" style="1" customWidth="1"/>
    <col min="3465" max="3465" width="10.5" style="1" customWidth="1"/>
    <col min="3466" max="3466" width="7.5" style="1" customWidth="1"/>
    <col min="3467" max="3467" width="6.375" style="1" customWidth="1"/>
    <col min="3468" max="3468" width="6.5" style="1" customWidth="1"/>
    <col min="3469" max="3469" width="6.375" style="1" customWidth="1"/>
    <col min="3470" max="3470" width="7.875" style="1" customWidth="1"/>
    <col min="3471" max="3471" width="7.75" style="1" customWidth="1"/>
    <col min="3472" max="3475" width="6.5" style="1" customWidth="1"/>
    <col min="3476" max="3476" width="6.875" style="1" customWidth="1"/>
    <col min="3477" max="3477" width="9" style="1"/>
    <col min="3478" max="3478" width="6.125" style="1" customWidth="1"/>
    <col min="3479" max="3479" width="7.5" style="1" customWidth="1"/>
    <col min="3480" max="3480" width="7.625" style="1" customWidth="1"/>
    <col min="3481" max="3481" width="7.75" style="1" customWidth="1"/>
    <col min="3482" max="3482" width="10.125" style="1" bestFit="1" customWidth="1"/>
    <col min="3483" max="3483" width="12" style="1" customWidth="1"/>
    <col min="3484" max="3484" width="10.25" style="1" bestFit="1" customWidth="1"/>
    <col min="3485" max="3485" width="8.75" style="1" bestFit="1" customWidth="1"/>
    <col min="3486" max="3486" width="7.75" style="1" customWidth="1"/>
    <col min="3487" max="3487" width="9.125" style="1" customWidth="1"/>
    <col min="3488" max="3488" width="9.875" style="1" customWidth="1"/>
    <col min="3489" max="3489" width="7.75" style="1" customWidth="1"/>
    <col min="3490" max="3490" width="9.375" style="1" customWidth="1"/>
    <col min="3491" max="3491" width="9" style="1"/>
    <col min="3492" max="3492" width="5.875" style="1" customWidth="1"/>
    <col min="3493" max="3493" width="7.125" style="1" customWidth="1"/>
    <col min="3494" max="3494" width="8.125" style="1" customWidth="1"/>
    <col min="3495" max="3495" width="10.25" style="1" customWidth="1"/>
    <col min="3496" max="3716" width="9" style="1"/>
    <col min="3717" max="3717" width="36.875" style="1" bestFit="1" customWidth="1"/>
    <col min="3718" max="3718" width="7.125" style="1" customWidth="1"/>
    <col min="3719" max="3719" width="6" style="1" customWidth="1"/>
    <col min="3720" max="3720" width="5.75" style="1" customWidth="1"/>
    <col min="3721" max="3721" width="10.5" style="1" customWidth="1"/>
    <col min="3722" max="3722" width="7.5" style="1" customWidth="1"/>
    <col min="3723" max="3723" width="6.375" style="1" customWidth="1"/>
    <col min="3724" max="3724" width="6.5" style="1" customWidth="1"/>
    <col min="3725" max="3725" width="6.375" style="1" customWidth="1"/>
    <col min="3726" max="3726" width="7.875" style="1" customWidth="1"/>
    <col min="3727" max="3727" width="7.75" style="1" customWidth="1"/>
    <col min="3728" max="3731" width="6.5" style="1" customWidth="1"/>
    <col min="3732" max="3732" width="6.875" style="1" customWidth="1"/>
    <col min="3733" max="3733" width="9" style="1"/>
    <col min="3734" max="3734" width="6.125" style="1" customWidth="1"/>
    <col min="3735" max="3735" width="7.5" style="1" customWidth="1"/>
    <col min="3736" max="3736" width="7.625" style="1" customWidth="1"/>
    <col min="3737" max="3737" width="7.75" style="1" customWidth="1"/>
    <col min="3738" max="3738" width="10.125" style="1" bestFit="1" customWidth="1"/>
    <col min="3739" max="3739" width="12" style="1" customWidth="1"/>
    <col min="3740" max="3740" width="10.25" style="1" bestFit="1" customWidth="1"/>
    <col min="3741" max="3741" width="8.75" style="1" bestFit="1" customWidth="1"/>
    <col min="3742" max="3742" width="7.75" style="1" customWidth="1"/>
    <col min="3743" max="3743" width="9.125" style="1" customWidth="1"/>
    <col min="3744" max="3744" width="9.875" style="1" customWidth="1"/>
    <col min="3745" max="3745" width="7.75" style="1" customWidth="1"/>
    <col min="3746" max="3746" width="9.375" style="1" customWidth="1"/>
    <col min="3747" max="3747" width="9" style="1"/>
    <col min="3748" max="3748" width="5.875" style="1" customWidth="1"/>
    <col min="3749" max="3749" width="7.125" style="1" customWidth="1"/>
    <col min="3750" max="3750" width="8.125" style="1" customWidth="1"/>
    <col min="3751" max="3751" width="10.25" style="1" customWidth="1"/>
    <col min="3752" max="3972" width="9" style="1"/>
    <col min="3973" max="3973" width="36.875" style="1" bestFit="1" customWidth="1"/>
    <col min="3974" max="3974" width="7.125" style="1" customWidth="1"/>
    <col min="3975" max="3975" width="6" style="1" customWidth="1"/>
    <col min="3976" max="3976" width="5.75" style="1" customWidth="1"/>
    <col min="3977" max="3977" width="10.5" style="1" customWidth="1"/>
    <col min="3978" max="3978" width="7.5" style="1" customWidth="1"/>
    <col min="3979" max="3979" width="6.375" style="1" customWidth="1"/>
    <col min="3980" max="3980" width="6.5" style="1" customWidth="1"/>
    <col min="3981" max="3981" width="6.375" style="1" customWidth="1"/>
    <col min="3982" max="3982" width="7.875" style="1" customWidth="1"/>
    <col min="3983" max="3983" width="7.75" style="1" customWidth="1"/>
    <col min="3984" max="3987" width="6.5" style="1" customWidth="1"/>
    <col min="3988" max="3988" width="6.875" style="1" customWidth="1"/>
    <col min="3989" max="3989" width="9" style="1"/>
    <col min="3990" max="3990" width="6.125" style="1" customWidth="1"/>
    <col min="3991" max="3991" width="7.5" style="1" customWidth="1"/>
    <col min="3992" max="3992" width="7.625" style="1" customWidth="1"/>
    <col min="3993" max="3993" width="7.75" style="1" customWidth="1"/>
    <col min="3994" max="3994" width="10.125" style="1" bestFit="1" customWidth="1"/>
    <col min="3995" max="3995" width="12" style="1" customWidth="1"/>
    <col min="3996" max="3996" width="10.25" style="1" bestFit="1" customWidth="1"/>
    <col min="3997" max="3997" width="8.75" style="1" bestFit="1" customWidth="1"/>
    <col min="3998" max="3998" width="7.75" style="1" customWidth="1"/>
    <col min="3999" max="3999" width="9.125" style="1" customWidth="1"/>
    <col min="4000" max="4000" width="9.875" style="1" customWidth="1"/>
    <col min="4001" max="4001" width="7.75" style="1" customWidth="1"/>
    <col min="4002" max="4002" width="9.375" style="1" customWidth="1"/>
    <col min="4003" max="4003" width="9" style="1"/>
    <col min="4004" max="4004" width="5.875" style="1" customWidth="1"/>
    <col min="4005" max="4005" width="7.125" style="1" customWidth="1"/>
    <col min="4006" max="4006" width="8.125" style="1" customWidth="1"/>
    <col min="4007" max="4007" width="10.25" style="1" customWidth="1"/>
    <col min="4008" max="4228" width="9" style="1"/>
    <col min="4229" max="4229" width="36.875" style="1" bestFit="1" customWidth="1"/>
    <col min="4230" max="4230" width="7.125" style="1" customWidth="1"/>
    <col min="4231" max="4231" width="6" style="1" customWidth="1"/>
    <col min="4232" max="4232" width="5.75" style="1" customWidth="1"/>
    <col min="4233" max="4233" width="10.5" style="1" customWidth="1"/>
    <col min="4234" max="4234" width="7.5" style="1" customWidth="1"/>
    <col min="4235" max="4235" width="6.375" style="1" customWidth="1"/>
    <col min="4236" max="4236" width="6.5" style="1" customWidth="1"/>
    <col min="4237" max="4237" width="6.375" style="1" customWidth="1"/>
    <col min="4238" max="4238" width="7.875" style="1" customWidth="1"/>
    <col min="4239" max="4239" width="7.75" style="1" customWidth="1"/>
    <col min="4240" max="4243" width="6.5" style="1" customWidth="1"/>
    <col min="4244" max="4244" width="6.875" style="1" customWidth="1"/>
    <col min="4245" max="4245" width="9" style="1"/>
    <col min="4246" max="4246" width="6.125" style="1" customWidth="1"/>
    <col min="4247" max="4247" width="7.5" style="1" customWidth="1"/>
    <col min="4248" max="4248" width="7.625" style="1" customWidth="1"/>
    <col min="4249" max="4249" width="7.75" style="1" customWidth="1"/>
    <col min="4250" max="4250" width="10.125" style="1" bestFit="1" customWidth="1"/>
    <col min="4251" max="4251" width="12" style="1" customWidth="1"/>
    <col min="4252" max="4252" width="10.25" style="1" bestFit="1" customWidth="1"/>
    <col min="4253" max="4253" width="8.75" style="1" bestFit="1" customWidth="1"/>
    <col min="4254" max="4254" width="7.75" style="1" customWidth="1"/>
    <col min="4255" max="4255" width="9.125" style="1" customWidth="1"/>
    <col min="4256" max="4256" width="9.875" style="1" customWidth="1"/>
    <col min="4257" max="4257" width="7.75" style="1" customWidth="1"/>
    <col min="4258" max="4258" width="9.375" style="1" customWidth="1"/>
    <col min="4259" max="4259" width="9" style="1"/>
    <col min="4260" max="4260" width="5.875" style="1" customWidth="1"/>
    <col min="4261" max="4261" width="7.125" style="1" customWidth="1"/>
    <col min="4262" max="4262" width="8.125" style="1" customWidth="1"/>
    <col min="4263" max="4263" width="10.25" style="1" customWidth="1"/>
    <col min="4264" max="4484" width="9" style="1"/>
    <col min="4485" max="4485" width="36.875" style="1" bestFit="1" customWidth="1"/>
    <col min="4486" max="4486" width="7.125" style="1" customWidth="1"/>
    <col min="4487" max="4487" width="6" style="1" customWidth="1"/>
    <col min="4488" max="4488" width="5.75" style="1" customWidth="1"/>
    <col min="4489" max="4489" width="10.5" style="1" customWidth="1"/>
    <col min="4490" max="4490" width="7.5" style="1" customWidth="1"/>
    <col min="4491" max="4491" width="6.375" style="1" customWidth="1"/>
    <col min="4492" max="4492" width="6.5" style="1" customWidth="1"/>
    <col min="4493" max="4493" width="6.375" style="1" customWidth="1"/>
    <col min="4494" max="4494" width="7.875" style="1" customWidth="1"/>
    <col min="4495" max="4495" width="7.75" style="1" customWidth="1"/>
    <col min="4496" max="4499" width="6.5" style="1" customWidth="1"/>
    <col min="4500" max="4500" width="6.875" style="1" customWidth="1"/>
    <col min="4501" max="4501" width="9" style="1"/>
    <col min="4502" max="4502" width="6.125" style="1" customWidth="1"/>
    <col min="4503" max="4503" width="7.5" style="1" customWidth="1"/>
    <col min="4504" max="4504" width="7.625" style="1" customWidth="1"/>
    <col min="4505" max="4505" width="7.75" style="1" customWidth="1"/>
    <col min="4506" max="4506" width="10.125" style="1" bestFit="1" customWidth="1"/>
    <col min="4507" max="4507" width="12" style="1" customWidth="1"/>
    <col min="4508" max="4508" width="10.25" style="1" bestFit="1" customWidth="1"/>
    <col min="4509" max="4509" width="8.75" style="1" bestFit="1" customWidth="1"/>
    <col min="4510" max="4510" width="7.75" style="1" customWidth="1"/>
    <col min="4511" max="4511" width="9.125" style="1" customWidth="1"/>
    <col min="4512" max="4512" width="9.875" style="1" customWidth="1"/>
    <col min="4513" max="4513" width="7.75" style="1" customWidth="1"/>
    <col min="4514" max="4514" width="9.375" style="1" customWidth="1"/>
    <col min="4515" max="4515" width="9" style="1"/>
    <col min="4516" max="4516" width="5.875" style="1" customWidth="1"/>
    <col min="4517" max="4517" width="7.125" style="1" customWidth="1"/>
    <col min="4518" max="4518" width="8.125" style="1" customWidth="1"/>
    <col min="4519" max="4519" width="10.25" style="1" customWidth="1"/>
    <col min="4520" max="4740" width="9" style="1"/>
    <col min="4741" max="4741" width="36.875" style="1" bestFit="1" customWidth="1"/>
    <col min="4742" max="4742" width="7.125" style="1" customWidth="1"/>
    <col min="4743" max="4743" width="6" style="1" customWidth="1"/>
    <col min="4744" max="4744" width="5.75" style="1" customWidth="1"/>
    <col min="4745" max="4745" width="10.5" style="1" customWidth="1"/>
    <col min="4746" max="4746" width="7.5" style="1" customWidth="1"/>
    <col min="4747" max="4747" width="6.375" style="1" customWidth="1"/>
    <col min="4748" max="4748" width="6.5" style="1" customWidth="1"/>
    <col min="4749" max="4749" width="6.375" style="1" customWidth="1"/>
    <col min="4750" max="4750" width="7.875" style="1" customWidth="1"/>
    <col min="4751" max="4751" width="7.75" style="1" customWidth="1"/>
    <col min="4752" max="4755" width="6.5" style="1" customWidth="1"/>
    <col min="4756" max="4756" width="6.875" style="1" customWidth="1"/>
    <col min="4757" max="4757" width="9" style="1"/>
    <col min="4758" max="4758" width="6.125" style="1" customWidth="1"/>
    <col min="4759" max="4759" width="7.5" style="1" customWidth="1"/>
    <col min="4760" max="4760" width="7.625" style="1" customWidth="1"/>
    <col min="4761" max="4761" width="7.75" style="1" customWidth="1"/>
    <col min="4762" max="4762" width="10.125" style="1" bestFit="1" customWidth="1"/>
    <col min="4763" max="4763" width="12" style="1" customWidth="1"/>
    <col min="4764" max="4764" width="10.25" style="1" bestFit="1" customWidth="1"/>
    <col min="4765" max="4765" width="8.75" style="1" bestFit="1" customWidth="1"/>
    <col min="4766" max="4766" width="7.75" style="1" customWidth="1"/>
    <col min="4767" max="4767" width="9.125" style="1" customWidth="1"/>
    <col min="4768" max="4768" width="9.875" style="1" customWidth="1"/>
    <col min="4769" max="4769" width="7.75" style="1" customWidth="1"/>
    <col min="4770" max="4770" width="9.375" style="1" customWidth="1"/>
    <col min="4771" max="4771" width="9" style="1"/>
    <col min="4772" max="4772" width="5.875" style="1" customWidth="1"/>
    <col min="4773" max="4773" width="7.125" style="1" customWidth="1"/>
    <col min="4774" max="4774" width="8.125" style="1" customWidth="1"/>
    <col min="4775" max="4775" width="10.25" style="1" customWidth="1"/>
    <col min="4776" max="4996" width="9" style="1"/>
    <col min="4997" max="4997" width="36.875" style="1" bestFit="1" customWidth="1"/>
    <col min="4998" max="4998" width="7.125" style="1" customWidth="1"/>
    <col min="4999" max="4999" width="6" style="1" customWidth="1"/>
    <col min="5000" max="5000" width="5.75" style="1" customWidth="1"/>
    <col min="5001" max="5001" width="10.5" style="1" customWidth="1"/>
    <col min="5002" max="5002" width="7.5" style="1" customWidth="1"/>
    <col min="5003" max="5003" width="6.375" style="1" customWidth="1"/>
    <col min="5004" max="5004" width="6.5" style="1" customWidth="1"/>
    <col min="5005" max="5005" width="6.375" style="1" customWidth="1"/>
    <col min="5006" max="5006" width="7.875" style="1" customWidth="1"/>
    <col min="5007" max="5007" width="7.75" style="1" customWidth="1"/>
    <col min="5008" max="5011" width="6.5" style="1" customWidth="1"/>
    <col min="5012" max="5012" width="6.875" style="1" customWidth="1"/>
    <col min="5013" max="5013" width="9" style="1"/>
    <col min="5014" max="5014" width="6.125" style="1" customWidth="1"/>
    <col min="5015" max="5015" width="7.5" style="1" customWidth="1"/>
    <col min="5016" max="5016" width="7.625" style="1" customWidth="1"/>
    <col min="5017" max="5017" width="7.75" style="1" customWidth="1"/>
    <col min="5018" max="5018" width="10.125" style="1" bestFit="1" customWidth="1"/>
    <col min="5019" max="5019" width="12" style="1" customWidth="1"/>
    <col min="5020" max="5020" width="10.25" style="1" bestFit="1" customWidth="1"/>
    <col min="5021" max="5021" width="8.75" style="1" bestFit="1" customWidth="1"/>
    <col min="5022" max="5022" width="7.75" style="1" customWidth="1"/>
    <col min="5023" max="5023" width="9.125" style="1" customWidth="1"/>
    <col min="5024" max="5024" width="9.875" style="1" customWidth="1"/>
    <col min="5025" max="5025" width="7.75" style="1" customWidth="1"/>
    <col min="5026" max="5026" width="9.375" style="1" customWidth="1"/>
    <col min="5027" max="5027" width="9" style="1"/>
    <col min="5028" max="5028" width="5.875" style="1" customWidth="1"/>
    <col min="5029" max="5029" width="7.125" style="1" customWidth="1"/>
    <col min="5030" max="5030" width="8.125" style="1" customWidth="1"/>
    <col min="5031" max="5031" width="10.25" style="1" customWidth="1"/>
    <col min="5032" max="5252" width="9" style="1"/>
    <col min="5253" max="5253" width="36.875" style="1" bestFit="1" customWidth="1"/>
    <col min="5254" max="5254" width="7.125" style="1" customWidth="1"/>
    <col min="5255" max="5255" width="6" style="1" customWidth="1"/>
    <col min="5256" max="5256" width="5.75" style="1" customWidth="1"/>
    <col min="5257" max="5257" width="10.5" style="1" customWidth="1"/>
    <col min="5258" max="5258" width="7.5" style="1" customWidth="1"/>
    <col min="5259" max="5259" width="6.375" style="1" customWidth="1"/>
    <col min="5260" max="5260" width="6.5" style="1" customWidth="1"/>
    <col min="5261" max="5261" width="6.375" style="1" customWidth="1"/>
    <col min="5262" max="5262" width="7.875" style="1" customWidth="1"/>
    <col min="5263" max="5263" width="7.75" style="1" customWidth="1"/>
    <col min="5264" max="5267" width="6.5" style="1" customWidth="1"/>
    <col min="5268" max="5268" width="6.875" style="1" customWidth="1"/>
    <col min="5269" max="5269" width="9" style="1"/>
    <col min="5270" max="5270" width="6.125" style="1" customWidth="1"/>
    <col min="5271" max="5271" width="7.5" style="1" customWidth="1"/>
    <col min="5272" max="5272" width="7.625" style="1" customWidth="1"/>
    <col min="5273" max="5273" width="7.75" style="1" customWidth="1"/>
    <col min="5274" max="5274" width="10.125" style="1" bestFit="1" customWidth="1"/>
    <col min="5275" max="5275" width="12" style="1" customWidth="1"/>
    <col min="5276" max="5276" width="10.25" style="1" bestFit="1" customWidth="1"/>
    <col min="5277" max="5277" width="8.75" style="1" bestFit="1" customWidth="1"/>
    <col min="5278" max="5278" width="7.75" style="1" customWidth="1"/>
    <col min="5279" max="5279" width="9.125" style="1" customWidth="1"/>
    <col min="5280" max="5280" width="9.875" style="1" customWidth="1"/>
    <col min="5281" max="5281" width="7.75" style="1" customWidth="1"/>
    <col min="5282" max="5282" width="9.375" style="1" customWidth="1"/>
    <col min="5283" max="5283" width="9" style="1"/>
    <col min="5284" max="5284" width="5.875" style="1" customWidth="1"/>
    <col min="5285" max="5285" width="7.125" style="1" customWidth="1"/>
    <col min="5286" max="5286" width="8.125" style="1" customWidth="1"/>
    <col min="5287" max="5287" width="10.25" style="1" customWidth="1"/>
    <col min="5288" max="5508" width="9" style="1"/>
    <col min="5509" max="5509" width="36.875" style="1" bestFit="1" customWidth="1"/>
    <col min="5510" max="5510" width="7.125" style="1" customWidth="1"/>
    <col min="5511" max="5511" width="6" style="1" customWidth="1"/>
    <col min="5512" max="5512" width="5.75" style="1" customWidth="1"/>
    <col min="5513" max="5513" width="10.5" style="1" customWidth="1"/>
    <col min="5514" max="5514" width="7.5" style="1" customWidth="1"/>
    <col min="5515" max="5515" width="6.375" style="1" customWidth="1"/>
    <col min="5516" max="5516" width="6.5" style="1" customWidth="1"/>
    <col min="5517" max="5517" width="6.375" style="1" customWidth="1"/>
    <col min="5518" max="5518" width="7.875" style="1" customWidth="1"/>
    <col min="5519" max="5519" width="7.75" style="1" customWidth="1"/>
    <col min="5520" max="5523" width="6.5" style="1" customWidth="1"/>
    <col min="5524" max="5524" width="6.875" style="1" customWidth="1"/>
    <col min="5525" max="5525" width="9" style="1"/>
    <col min="5526" max="5526" width="6.125" style="1" customWidth="1"/>
    <col min="5527" max="5527" width="7.5" style="1" customWidth="1"/>
    <col min="5528" max="5528" width="7.625" style="1" customWidth="1"/>
    <col min="5529" max="5529" width="7.75" style="1" customWidth="1"/>
    <col min="5530" max="5530" width="10.125" style="1" bestFit="1" customWidth="1"/>
    <col min="5531" max="5531" width="12" style="1" customWidth="1"/>
    <col min="5532" max="5532" width="10.25" style="1" bestFit="1" customWidth="1"/>
    <col min="5533" max="5533" width="8.75" style="1" bestFit="1" customWidth="1"/>
    <col min="5534" max="5534" width="7.75" style="1" customWidth="1"/>
    <col min="5535" max="5535" width="9.125" style="1" customWidth="1"/>
    <col min="5536" max="5536" width="9.875" style="1" customWidth="1"/>
    <col min="5537" max="5537" width="7.75" style="1" customWidth="1"/>
    <col min="5538" max="5538" width="9.375" style="1" customWidth="1"/>
    <col min="5539" max="5539" width="9" style="1"/>
    <col min="5540" max="5540" width="5.875" style="1" customWidth="1"/>
    <col min="5541" max="5541" width="7.125" style="1" customWidth="1"/>
    <col min="5542" max="5542" width="8.125" style="1" customWidth="1"/>
    <col min="5543" max="5543" width="10.25" style="1" customWidth="1"/>
    <col min="5544" max="5764" width="9" style="1"/>
    <col min="5765" max="5765" width="36.875" style="1" bestFit="1" customWidth="1"/>
    <col min="5766" max="5766" width="7.125" style="1" customWidth="1"/>
    <col min="5767" max="5767" width="6" style="1" customWidth="1"/>
    <col min="5768" max="5768" width="5.75" style="1" customWidth="1"/>
    <col min="5769" max="5769" width="10.5" style="1" customWidth="1"/>
    <col min="5770" max="5770" width="7.5" style="1" customWidth="1"/>
    <col min="5771" max="5771" width="6.375" style="1" customWidth="1"/>
    <col min="5772" max="5772" width="6.5" style="1" customWidth="1"/>
    <col min="5773" max="5773" width="6.375" style="1" customWidth="1"/>
    <col min="5774" max="5774" width="7.875" style="1" customWidth="1"/>
    <col min="5775" max="5775" width="7.75" style="1" customWidth="1"/>
    <col min="5776" max="5779" width="6.5" style="1" customWidth="1"/>
    <col min="5780" max="5780" width="6.875" style="1" customWidth="1"/>
    <col min="5781" max="5781" width="9" style="1"/>
    <col min="5782" max="5782" width="6.125" style="1" customWidth="1"/>
    <col min="5783" max="5783" width="7.5" style="1" customWidth="1"/>
    <col min="5784" max="5784" width="7.625" style="1" customWidth="1"/>
    <col min="5785" max="5785" width="7.75" style="1" customWidth="1"/>
    <col min="5786" max="5786" width="10.125" style="1" bestFit="1" customWidth="1"/>
    <col min="5787" max="5787" width="12" style="1" customWidth="1"/>
    <col min="5788" max="5788" width="10.25" style="1" bestFit="1" customWidth="1"/>
    <col min="5789" max="5789" width="8.75" style="1" bestFit="1" customWidth="1"/>
    <col min="5790" max="5790" width="7.75" style="1" customWidth="1"/>
    <col min="5791" max="5791" width="9.125" style="1" customWidth="1"/>
    <col min="5792" max="5792" width="9.875" style="1" customWidth="1"/>
    <col min="5793" max="5793" width="7.75" style="1" customWidth="1"/>
    <col min="5794" max="5794" width="9.375" style="1" customWidth="1"/>
    <col min="5795" max="5795" width="9" style="1"/>
    <col min="5796" max="5796" width="5.875" style="1" customWidth="1"/>
    <col min="5797" max="5797" width="7.125" style="1" customWidth="1"/>
    <col min="5798" max="5798" width="8.125" style="1" customWidth="1"/>
    <col min="5799" max="5799" width="10.25" style="1" customWidth="1"/>
    <col min="5800" max="6020" width="9" style="1"/>
    <col min="6021" max="6021" width="36.875" style="1" bestFit="1" customWidth="1"/>
    <col min="6022" max="6022" width="7.125" style="1" customWidth="1"/>
    <col min="6023" max="6023" width="6" style="1" customWidth="1"/>
    <col min="6024" max="6024" width="5.75" style="1" customWidth="1"/>
    <col min="6025" max="6025" width="10.5" style="1" customWidth="1"/>
    <col min="6026" max="6026" width="7.5" style="1" customWidth="1"/>
    <col min="6027" max="6027" width="6.375" style="1" customWidth="1"/>
    <col min="6028" max="6028" width="6.5" style="1" customWidth="1"/>
    <col min="6029" max="6029" width="6.375" style="1" customWidth="1"/>
    <col min="6030" max="6030" width="7.875" style="1" customWidth="1"/>
    <col min="6031" max="6031" width="7.75" style="1" customWidth="1"/>
    <col min="6032" max="6035" width="6.5" style="1" customWidth="1"/>
    <col min="6036" max="6036" width="6.875" style="1" customWidth="1"/>
    <col min="6037" max="6037" width="9" style="1"/>
    <col min="6038" max="6038" width="6.125" style="1" customWidth="1"/>
    <col min="6039" max="6039" width="7.5" style="1" customWidth="1"/>
    <col min="6040" max="6040" width="7.625" style="1" customWidth="1"/>
    <col min="6041" max="6041" width="7.75" style="1" customWidth="1"/>
    <col min="6042" max="6042" width="10.125" style="1" bestFit="1" customWidth="1"/>
    <col min="6043" max="6043" width="12" style="1" customWidth="1"/>
    <col min="6044" max="6044" width="10.25" style="1" bestFit="1" customWidth="1"/>
    <col min="6045" max="6045" width="8.75" style="1" bestFit="1" customWidth="1"/>
    <col min="6046" max="6046" width="7.75" style="1" customWidth="1"/>
    <col min="6047" max="6047" width="9.125" style="1" customWidth="1"/>
    <col min="6048" max="6048" width="9.875" style="1" customWidth="1"/>
    <col min="6049" max="6049" width="7.75" style="1" customWidth="1"/>
    <col min="6050" max="6050" width="9.375" style="1" customWidth="1"/>
    <col min="6051" max="6051" width="9" style="1"/>
    <col min="6052" max="6052" width="5.875" style="1" customWidth="1"/>
    <col min="6053" max="6053" width="7.125" style="1" customWidth="1"/>
    <col min="6054" max="6054" width="8.125" style="1" customWidth="1"/>
    <col min="6055" max="6055" width="10.25" style="1" customWidth="1"/>
    <col min="6056" max="6276" width="9" style="1"/>
    <col min="6277" max="6277" width="36.875" style="1" bestFit="1" customWidth="1"/>
    <col min="6278" max="6278" width="7.125" style="1" customWidth="1"/>
    <col min="6279" max="6279" width="6" style="1" customWidth="1"/>
    <col min="6280" max="6280" width="5.75" style="1" customWidth="1"/>
    <col min="6281" max="6281" width="10.5" style="1" customWidth="1"/>
    <col min="6282" max="6282" width="7.5" style="1" customWidth="1"/>
    <col min="6283" max="6283" width="6.375" style="1" customWidth="1"/>
    <col min="6284" max="6284" width="6.5" style="1" customWidth="1"/>
    <col min="6285" max="6285" width="6.375" style="1" customWidth="1"/>
    <col min="6286" max="6286" width="7.875" style="1" customWidth="1"/>
    <col min="6287" max="6287" width="7.75" style="1" customWidth="1"/>
    <col min="6288" max="6291" width="6.5" style="1" customWidth="1"/>
    <col min="6292" max="6292" width="6.875" style="1" customWidth="1"/>
    <col min="6293" max="6293" width="9" style="1"/>
    <col min="6294" max="6294" width="6.125" style="1" customWidth="1"/>
    <col min="6295" max="6295" width="7.5" style="1" customWidth="1"/>
    <col min="6296" max="6296" width="7.625" style="1" customWidth="1"/>
    <col min="6297" max="6297" width="7.75" style="1" customWidth="1"/>
    <col min="6298" max="6298" width="10.125" style="1" bestFit="1" customWidth="1"/>
    <col min="6299" max="6299" width="12" style="1" customWidth="1"/>
    <col min="6300" max="6300" width="10.25" style="1" bestFit="1" customWidth="1"/>
    <col min="6301" max="6301" width="8.75" style="1" bestFit="1" customWidth="1"/>
    <col min="6302" max="6302" width="7.75" style="1" customWidth="1"/>
    <col min="6303" max="6303" width="9.125" style="1" customWidth="1"/>
    <col min="6304" max="6304" width="9.875" style="1" customWidth="1"/>
    <col min="6305" max="6305" width="7.75" style="1" customWidth="1"/>
    <col min="6306" max="6306" width="9.375" style="1" customWidth="1"/>
    <col min="6307" max="6307" width="9" style="1"/>
    <col min="6308" max="6308" width="5.875" style="1" customWidth="1"/>
    <col min="6309" max="6309" width="7.125" style="1" customWidth="1"/>
    <col min="6310" max="6310" width="8.125" style="1" customWidth="1"/>
    <col min="6311" max="6311" width="10.25" style="1" customWidth="1"/>
    <col min="6312" max="6532" width="9" style="1"/>
    <col min="6533" max="6533" width="36.875" style="1" bestFit="1" customWidth="1"/>
    <col min="6534" max="6534" width="7.125" style="1" customWidth="1"/>
    <col min="6535" max="6535" width="6" style="1" customWidth="1"/>
    <col min="6536" max="6536" width="5.75" style="1" customWidth="1"/>
    <col min="6537" max="6537" width="10.5" style="1" customWidth="1"/>
    <col min="6538" max="6538" width="7.5" style="1" customWidth="1"/>
    <col min="6539" max="6539" width="6.375" style="1" customWidth="1"/>
    <col min="6540" max="6540" width="6.5" style="1" customWidth="1"/>
    <col min="6541" max="6541" width="6.375" style="1" customWidth="1"/>
    <col min="6542" max="6542" width="7.875" style="1" customWidth="1"/>
    <col min="6543" max="6543" width="7.75" style="1" customWidth="1"/>
    <col min="6544" max="6547" width="6.5" style="1" customWidth="1"/>
    <col min="6548" max="6548" width="6.875" style="1" customWidth="1"/>
    <col min="6549" max="6549" width="9" style="1"/>
    <col min="6550" max="6550" width="6.125" style="1" customWidth="1"/>
    <col min="6551" max="6551" width="7.5" style="1" customWidth="1"/>
    <col min="6552" max="6552" width="7.625" style="1" customWidth="1"/>
    <col min="6553" max="6553" width="7.75" style="1" customWidth="1"/>
    <col min="6554" max="6554" width="10.125" style="1" bestFit="1" customWidth="1"/>
    <col min="6555" max="6555" width="12" style="1" customWidth="1"/>
    <col min="6556" max="6556" width="10.25" style="1" bestFit="1" customWidth="1"/>
    <col min="6557" max="6557" width="8.75" style="1" bestFit="1" customWidth="1"/>
    <col min="6558" max="6558" width="7.75" style="1" customWidth="1"/>
    <col min="6559" max="6559" width="9.125" style="1" customWidth="1"/>
    <col min="6560" max="6560" width="9.875" style="1" customWidth="1"/>
    <col min="6561" max="6561" width="7.75" style="1" customWidth="1"/>
    <col min="6562" max="6562" width="9.375" style="1" customWidth="1"/>
    <col min="6563" max="6563" width="9" style="1"/>
    <col min="6564" max="6564" width="5.875" style="1" customWidth="1"/>
    <col min="6565" max="6565" width="7.125" style="1" customWidth="1"/>
    <col min="6566" max="6566" width="8.125" style="1" customWidth="1"/>
    <col min="6567" max="6567" width="10.25" style="1" customWidth="1"/>
    <col min="6568" max="6788" width="9" style="1"/>
    <col min="6789" max="6789" width="36.875" style="1" bestFit="1" customWidth="1"/>
    <col min="6790" max="6790" width="7.125" style="1" customWidth="1"/>
    <col min="6791" max="6791" width="6" style="1" customWidth="1"/>
    <col min="6792" max="6792" width="5.75" style="1" customWidth="1"/>
    <col min="6793" max="6793" width="10.5" style="1" customWidth="1"/>
    <col min="6794" max="6794" width="7.5" style="1" customWidth="1"/>
    <col min="6795" max="6795" width="6.375" style="1" customWidth="1"/>
    <col min="6796" max="6796" width="6.5" style="1" customWidth="1"/>
    <col min="6797" max="6797" width="6.375" style="1" customWidth="1"/>
    <col min="6798" max="6798" width="7.875" style="1" customWidth="1"/>
    <col min="6799" max="6799" width="7.75" style="1" customWidth="1"/>
    <col min="6800" max="6803" width="6.5" style="1" customWidth="1"/>
    <col min="6804" max="6804" width="6.875" style="1" customWidth="1"/>
    <col min="6805" max="6805" width="9" style="1"/>
    <col min="6806" max="6806" width="6.125" style="1" customWidth="1"/>
    <col min="6807" max="6807" width="7.5" style="1" customWidth="1"/>
    <col min="6808" max="6808" width="7.625" style="1" customWidth="1"/>
    <col min="6809" max="6809" width="7.75" style="1" customWidth="1"/>
    <col min="6810" max="6810" width="10.125" style="1" bestFit="1" customWidth="1"/>
    <col min="6811" max="6811" width="12" style="1" customWidth="1"/>
    <col min="6812" max="6812" width="10.25" style="1" bestFit="1" customWidth="1"/>
    <col min="6813" max="6813" width="8.75" style="1" bestFit="1" customWidth="1"/>
    <col min="6814" max="6814" width="7.75" style="1" customWidth="1"/>
    <col min="6815" max="6815" width="9.125" style="1" customWidth="1"/>
    <col min="6816" max="6816" width="9.875" style="1" customWidth="1"/>
    <col min="6817" max="6817" width="7.75" style="1" customWidth="1"/>
    <col min="6818" max="6818" width="9.375" style="1" customWidth="1"/>
    <col min="6819" max="6819" width="9" style="1"/>
    <col min="6820" max="6820" width="5.875" style="1" customWidth="1"/>
    <col min="6821" max="6821" width="7.125" style="1" customWidth="1"/>
    <col min="6822" max="6822" width="8.125" style="1" customWidth="1"/>
    <col min="6823" max="6823" width="10.25" style="1" customWidth="1"/>
    <col min="6824" max="7044" width="9" style="1"/>
    <col min="7045" max="7045" width="36.875" style="1" bestFit="1" customWidth="1"/>
    <col min="7046" max="7046" width="7.125" style="1" customWidth="1"/>
    <col min="7047" max="7047" width="6" style="1" customWidth="1"/>
    <col min="7048" max="7048" width="5.75" style="1" customWidth="1"/>
    <col min="7049" max="7049" width="10.5" style="1" customWidth="1"/>
    <col min="7050" max="7050" width="7.5" style="1" customWidth="1"/>
    <col min="7051" max="7051" width="6.375" style="1" customWidth="1"/>
    <col min="7052" max="7052" width="6.5" style="1" customWidth="1"/>
    <col min="7053" max="7053" width="6.375" style="1" customWidth="1"/>
    <col min="7054" max="7054" width="7.875" style="1" customWidth="1"/>
    <col min="7055" max="7055" width="7.75" style="1" customWidth="1"/>
    <col min="7056" max="7059" width="6.5" style="1" customWidth="1"/>
    <col min="7060" max="7060" width="6.875" style="1" customWidth="1"/>
    <col min="7061" max="7061" width="9" style="1"/>
    <col min="7062" max="7062" width="6.125" style="1" customWidth="1"/>
    <col min="7063" max="7063" width="7.5" style="1" customWidth="1"/>
    <col min="7064" max="7064" width="7.625" style="1" customWidth="1"/>
    <col min="7065" max="7065" width="7.75" style="1" customWidth="1"/>
    <col min="7066" max="7066" width="10.125" style="1" bestFit="1" customWidth="1"/>
    <col min="7067" max="7067" width="12" style="1" customWidth="1"/>
    <col min="7068" max="7068" width="10.25" style="1" bestFit="1" customWidth="1"/>
    <col min="7069" max="7069" width="8.75" style="1" bestFit="1" customWidth="1"/>
    <col min="7070" max="7070" width="7.75" style="1" customWidth="1"/>
    <col min="7071" max="7071" width="9.125" style="1" customWidth="1"/>
    <col min="7072" max="7072" width="9.875" style="1" customWidth="1"/>
    <col min="7073" max="7073" width="7.75" style="1" customWidth="1"/>
    <col min="7074" max="7074" width="9.375" style="1" customWidth="1"/>
    <col min="7075" max="7075" width="9" style="1"/>
    <col min="7076" max="7076" width="5.875" style="1" customWidth="1"/>
    <col min="7077" max="7077" width="7.125" style="1" customWidth="1"/>
    <col min="7078" max="7078" width="8.125" style="1" customWidth="1"/>
    <col min="7079" max="7079" width="10.25" style="1" customWidth="1"/>
    <col min="7080" max="7300" width="9" style="1"/>
    <col min="7301" max="7301" width="36.875" style="1" bestFit="1" customWidth="1"/>
    <col min="7302" max="7302" width="7.125" style="1" customWidth="1"/>
    <col min="7303" max="7303" width="6" style="1" customWidth="1"/>
    <col min="7304" max="7304" width="5.75" style="1" customWidth="1"/>
    <col min="7305" max="7305" width="10.5" style="1" customWidth="1"/>
    <col min="7306" max="7306" width="7.5" style="1" customWidth="1"/>
    <col min="7307" max="7307" width="6.375" style="1" customWidth="1"/>
    <col min="7308" max="7308" width="6.5" style="1" customWidth="1"/>
    <col min="7309" max="7309" width="6.375" style="1" customWidth="1"/>
    <col min="7310" max="7310" width="7.875" style="1" customWidth="1"/>
    <col min="7311" max="7311" width="7.75" style="1" customWidth="1"/>
    <col min="7312" max="7315" width="6.5" style="1" customWidth="1"/>
    <col min="7316" max="7316" width="6.875" style="1" customWidth="1"/>
    <col min="7317" max="7317" width="9" style="1"/>
    <col min="7318" max="7318" width="6.125" style="1" customWidth="1"/>
    <col min="7319" max="7319" width="7.5" style="1" customWidth="1"/>
    <col min="7320" max="7320" width="7.625" style="1" customWidth="1"/>
    <col min="7321" max="7321" width="7.75" style="1" customWidth="1"/>
    <col min="7322" max="7322" width="10.125" style="1" bestFit="1" customWidth="1"/>
    <col min="7323" max="7323" width="12" style="1" customWidth="1"/>
    <col min="7324" max="7324" width="10.25" style="1" bestFit="1" customWidth="1"/>
    <col min="7325" max="7325" width="8.75" style="1" bestFit="1" customWidth="1"/>
    <col min="7326" max="7326" width="7.75" style="1" customWidth="1"/>
    <col min="7327" max="7327" width="9.125" style="1" customWidth="1"/>
    <col min="7328" max="7328" width="9.875" style="1" customWidth="1"/>
    <col min="7329" max="7329" width="7.75" style="1" customWidth="1"/>
    <col min="7330" max="7330" width="9.375" style="1" customWidth="1"/>
    <col min="7331" max="7331" width="9" style="1"/>
    <col min="7332" max="7332" width="5.875" style="1" customWidth="1"/>
    <col min="7333" max="7333" width="7.125" style="1" customWidth="1"/>
    <col min="7334" max="7334" width="8.125" style="1" customWidth="1"/>
    <col min="7335" max="7335" width="10.25" style="1" customWidth="1"/>
    <col min="7336" max="7556" width="9" style="1"/>
    <col min="7557" max="7557" width="36.875" style="1" bestFit="1" customWidth="1"/>
    <col min="7558" max="7558" width="7.125" style="1" customWidth="1"/>
    <col min="7559" max="7559" width="6" style="1" customWidth="1"/>
    <col min="7560" max="7560" width="5.75" style="1" customWidth="1"/>
    <col min="7561" max="7561" width="10.5" style="1" customWidth="1"/>
    <col min="7562" max="7562" width="7.5" style="1" customWidth="1"/>
    <col min="7563" max="7563" width="6.375" style="1" customWidth="1"/>
    <col min="7564" max="7564" width="6.5" style="1" customWidth="1"/>
    <col min="7565" max="7565" width="6.375" style="1" customWidth="1"/>
    <col min="7566" max="7566" width="7.875" style="1" customWidth="1"/>
    <col min="7567" max="7567" width="7.75" style="1" customWidth="1"/>
    <col min="7568" max="7571" width="6.5" style="1" customWidth="1"/>
    <col min="7572" max="7572" width="6.875" style="1" customWidth="1"/>
    <col min="7573" max="7573" width="9" style="1"/>
    <col min="7574" max="7574" width="6.125" style="1" customWidth="1"/>
    <col min="7575" max="7575" width="7.5" style="1" customWidth="1"/>
    <col min="7576" max="7576" width="7.625" style="1" customWidth="1"/>
    <col min="7577" max="7577" width="7.75" style="1" customWidth="1"/>
    <col min="7578" max="7578" width="10.125" style="1" bestFit="1" customWidth="1"/>
    <col min="7579" max="7579" width="12" style="1" customWidth="1"/>
    <col min="7580" max="7580" width="10.25" style="1" bestFit="1" customWidth="1"/>
    <col min="7581" max="7581" width="8.75" style="1" bestFit="1" customWidth="1"/>
    <col min="7582" max="7582" width="7.75" style="1" customWidth="1"/>
    <col min="7583" max="7583" width="9.125" style="1" customWidth="1"/>
    <col min="7584" max="7584" width="9.875" style="1" customWidth="1"/>
    <col min="7585" max="7585" width="7.75" style="1" customWidth="1"/>
    <col min="7586" max="7586" width="9.375" style="1" customWidth="1"/>
    <col min="7587" max="7587" width="9" style="1"/>
    <col min="7588" max="7588" width="5.875" style="1" customWidth="1"/>
    <col min="7589" max="7589" width="7.125" style="1" customWidth="1"/>
    <col min="7590" max="7590" width="8.125" style="1" customWidth="1"/>
    <col min="7591" max="7591" width="10.25" style="1" customWidth="1"/>
    <col min="7592" max="7812" width="9" style="1"/>
    <col min="7813" max="7813" width="36.875" style="1" bestFit="1" customWidth="1"/>
    <col min="7814" max="7814" width="7.125" style="1" customWidth="1"/>
    <col min="7815" max="7815" width="6" style="1" customWidth="1"/>
    <col min="7816" max="7816" width="5.75" style="1" customWidth="1"/>
    <col min="7817" max="7817" width="10.5" style="1" customWidth="1"/>
    <col min="7818" max="7818" width="7.5" style="1" customWidth="1"/>
    <col min="7819" max="7819" width="6.375" style="1" customWidth="1"/>
    <col min="7820" max="7820" width="6.5" style="1" customWidth="1"/>
    <col min="7821" max="7821" width="6.375" style="1" customWidth="1"/>
    <col min="7822" max="7822" width="7.875" style="1" customWidth="1"/>
    <col min="7823" max="7823" width="7.75" style="1" customWidth="1"/>
    <col min="7824" max="7827" width="6.5" style="1" customWidth="1"/>
    <col min="7828" max="7828" width="6.875" style="1" customWidth="1"/>
    <col min="7829" max="7829" width="9" style="1"/>
    <col min="7830" max="7830" width="6.125" style="1" customWidth="1"/>
    <col min="7831" max="7831" width="7.5" style="1" customWidth="1"/>
    <col min="7832" max="7832" width="7.625" style="1" customWidth="1"/>
    <col min="7833" max="7833" width="7.75" style="1" customWidth="1"/>
    <col min="7834" max="7834" width="10.125" style="1" bestFit="1" customWidth="1"/>
    <col min="7835" max="7835" width="12" style="1" customWidth="1"/>
    <col min="7836" max="7836" width="10.25" style="1" bestFit="1" customWidth="1"/>
    <col min="7837" max="7837" width="8.75" style="1" bestFit="1" customWidth="1"/>
    <col min="7838" max="7838" width="7.75" style="1" customWidth="1"/>
    <col min="7839" max="7839" width="9.125" style="1" customWidth="1"/>
    <col min="7840" max="7840" width="9.875" style="1" customWidth="1"/>
    <col min="7841" max="7841" width="7.75" style="1" customWidth="1"/>
    <col min="7842" max="7842" width="9.375" style="1" customWidth="1"/>
    <col min="7843" max="7843" width="9" style="1"/>
    <col min="7844" max="7844" width="5.875" style="1" customWidth="1"/>
    <col min="7845" max="7845" width="7.125" style="1" customWidth="1"/>
    <col min="7846" max="7846" width="8.125" style="1" customWidth="1"/>
    <col min="7847" max="7847" width="10.25" style="1" customWidth="1"/>
    <col min="7848" max="8068" width="9" style="1"/>
    <col min="8069" max="8069" width="36.875" style="1" bestFit="1" customWidth="1"/>
    <col min="8070" max="8070" width="7.125" style="1" customWidth="1"/>
    <col min="8071" max="8071" width="6" style="1" customWidth="1"/>
    <col min="8072" max="8072" width="5.75" style="1" customWidth="1"/>
    <col min="8073" max="8073" width="10.5" style="1" customWidth="1"/>
    <col min="8074" max="8074" width="7.5" style="1" customWidth="1"/>
    <col min="8075" max="8075" width="6.375" style="1" customWidth="1"/>
    <col min="8076" max="8076" width="6.5" style="1" customWidth="1"/>
    <col min="8077" max="8077" width="6.375" style="1" customWidth="1"/>
    <col min="8078" max="8078" width="7.875" style="1" customWidth="1"/>
    <col min="8079" max="8079" width="7.75" style="1" customWidth="1"/>
    <col min="8080" max="8083" width="6.5" style="1" customWidth="1"/>
    <col min="8084" max="8084" width="6.875" style="1" customWidth="1"/>
    <col min="8085" max="8085" width="9" style="1"/>
    <col min="8086" max="8086" width="6.125" style="1" customWidth="1"/>
    <col min="8087" max="8087" width="7.5" style="1" customWidth="1"/>
    <col min="8088" max="8088" width="7.625" style="1" customWidth="1"/>
    <col min="8089" max="8089" width="7.75" style="1" customWidth="1"/>
    <col min="8090" max="8090" width="10.125" style="1" bestFit="1" customWidth="1"/>
    <col min="8091" max="8091" width="12" style="1" customWidth="1"/>
    <col min="8092" max="8092" width="10.25" style="1" bestFit="1" customWidth="1"/>
    <col min="8093" max="8093" width="8.75" style="1" bestFit="1" customWidth="1"/>
    <col min="8094" max="8094" width="7.75" style="1" customWidth="1"/>
    <col min="8095" max="8095" width="9.125" style="1" customWidth="1"/>
    <col min="8096" max="8096" width="9.875" style="1" customWidth="1"/>
    <col min="8097" max="8097" width="7.75" style="1" customWidth="1"/>
    <col min="8098" max="8098" width="9.375" style="1" customWidth="1"/>
    <col min="8099" max="8099" width="9" style="1"/>
    <col min="8100" max="8100" width="5.875" style="1" customWidth="1"/>
    <col min="8101" max="8101" width="7.125" style="1" customWidth="1"/>
    <col min="8102" max="8102" width="8.125" style="1" customWidth="1"/>
    <col min="8103" max="8103" width="10.25" style="1" customWidth="1"/>
    <col min="8104" max="8324" width="9" style="1"/>
    <col min="8325" max="8325" width="36.875" style="1" bestFit="1" customWidth="1"/>
    <col min="8326" max="8326" width="7.125" style="1" customWidth="1"/>
    <col min="8327" max="8327" width="6" style="1" customWidth="1"/>
    <col min="8328" max="8328" width="5.75" style="1" customWidth="1"/>
    <col min="8329" max="8329" width="10.5" style="1" customWidth="1"/>
    <col min="8330" max="8330" width="7.5" style="1" customWidth="1"/>
    <col min="8331" max="8331" width="6.375" style="1" customWidth="1"/>
    <col min="8332" max="8332" width="6.5" style="1" customWidth="1"/>
    <col min="8333" max="8333" width="6.375" style="1" customWidth="1"/>
    <col min="8334" max="8334" width="7.875" style="1" customWidth="1"/>
    <col min="8335" max="8335" width="7.75" style="1" customWidth="1"/>
    <col min="8336" max="8339" width="6.5" style="1" customWidth="1"/>
    <col min="8340" max="8340" width="6.875" style="1" customWidth="1"/>
    <col min="8341" max="8341" width="9" style="1"/>
    <col min="8342" max="8342" width="6.125" style="1" customWidth="1"/>
    <col min="8343" max="8343" width="7.5" style="1" customWidth="1"/>
    <col min="8344" max="8344" width="7.625" style="1" customWidth="1"/>
    <col min="8345" max="8345" width="7.75" style="1" customWidth="1"/>
    <col min="8346" max="8346" width="10.125" style="1" bestFit="1" customWidth="1"/>
    <col min="8347" max="8347" width="12" style="1" customWidth="1"/>
    <col min="8348" max="8348" width="10.25" style="1" bestFit="1" customWidth="1"/>
    <col min="8349" max="8349" width="8.75" style="1" bestFit="1" customWidth="1"/>
    <col min="8350" max="8350" width="7.75" style="1" customWidth="1"/>
    <col min="8351" max="8351" width="9.125" style="1" customWidth="1"/>
    <col min="8352" max="8352" width="9.875" style="1" customWidth="1"/>
    <col min="8353" max="8353" width="7.75" style="1" customWidth="1"/>
    <col min="8354" max="8354" width="9.375" style="1" customWidth="1"/>
    <col min="8355" max="8355" width="9" style="1"/>
    <col min="8356" max="8356" width="5.875" style="1" customWidth="1"/>
    <col min="8357" max="8357" width="7.125" style="1" customWidth="1"/>
    <col min="8358" max="8358" width="8.125" style="1" customWidth="1"/>
    <col min="8359" max="8359" width="10.25" style="1" customWidth="1"/>
    <col min="8360" max="8580" width="9" style="1"/>
    <col min="8581" max="8581" width="36.875" style="1" bestFit="1" customWidth="1"/>
    <col min="8582" max="8582" width="7.125" style="1" customWidth="1"/>
    <col min="8583" max="8583" width="6" style="1" customWidth="1"/>
    <col min="8584" max="8584" width="5.75" style="1" customWidth="1"/>
    <col min="8585" max="8585" width="10.5" style="1" customWidth="1"/>
    <col min="8586" max="8586" width="7.5" style="1" customWidth="1"/>
    <col min="8587" max="8587" width="6.375" style="1" customWidth="1"/>
    <col min="8588" max="8588" width="6.5" style="1" customWidth="1"/>
    <col min="8589" max="8589" width="6.375" style="1" customWidth="1"/>
    <col min="8590" max="8590" width="7.875" style="1" customWidth="1"/>
    <col min="8591" max="8591" width="7.75" style="1" customWidth="1"/>
    <col min="8592" max="8595" width="6.5" style="1" customWidth="1"/>
    <col min="8596" max="8596" width="6.875" style="1" customWidth="1"/>
    <col min="8597" max="8597" width="9" style="1"/>
    <col min="8598" max="8598" width="6.125" style="1" customWidth="1"/>
    <col min="8599" max="8599" width="7.5" style="1" customWidth="1"/>
    <col min="8600" max="8600" width="7.625" style="1" customWidth="1"/>
    <col min="8601" max="8601" width="7.75" style="1" customWidth="1"/>
    <col min="8602" max="8602" width="10.125" style="1" bestFit="1" customWidth="1"/>
    <col min="8603" max="8603" width="12" style="1" customWidth="1"/>
    <col min="8604" max="8604" width="10.25" style="1" bestFit="1" customWidth="1"/>
    <col min="8605" max="8605" width="8.75" style="1" bestFit="1" customWidth="1"/>
    <col min="8606" max="8606" width="7.75" style="1" customWidth="1"/>
    <col min="8607" max="8607" width="9.125" style="1" customWidth="1"/>
    <col min="8608" max="8608" width="9.875" style="1" customWidth="1"/>
    <col min="8609" max="8609" width="7.75" style="1" customWidth="1"/>
    <col min="8610" max="8610" width="9.375" style="1" customWidth="1"/>
    <col min="8611" max="8611" width="9" style="1"/>
    <col min="8612" max="8612" width="5.875" style="1" customWidth="1"/>
    <col min="8613" max="8613" width="7.125" style="1" customWidth="1"/>
    <col min="8614" max="8614" width="8.125" style="1" customWidth="1"/>
    <col min="8615" max="8615" width="10.25" style="1" customWidth="1"/>
    <col min="8616" max="8836" width="9" style="1"/>
    <col min="8837" max="8837" width="36.875" style="1" bestFit="1" customWidth="1"/>
    <col min="8838" max="8838" width="7.125" style="1" customWidth="1"/>
    <col min="8839" max="8839" width="6" style="1" customWidth="1"/>
    <col min="8840" max="8840" width="5.75" style="1" customWidth="1"/>
    <col min="8841" max="8841" width="10.5" style="1" customWidth="1"/>
    <col min="8842" max="8842" width="7.5" style="1" customWidth="1"/>
    <col min="8843" max="8843" width="6.375" style="1" customWidth="1"/>
    <col min="8844" max="8844" width="6.5" style="1" customWidth="1"/>
    <col min="8845" max="8845" width="6.375" style="1" customWidth="1"/>
    <col min="8846" max="8846" width="7.875" style="1" customWidth="1"/>
    <col min="8847" max="8847" width="7.75" style="1" customWidth="1"/>
    <col min="8848" max="8851" width="6.5" style="1" customWidth="1"/>
    <col min="8852" max="8852" width="6.875" style="1" customWidth="1"/>
    <col min="8853" max="8853" width="9" style="1"/>
    <col min="8854" max="8854" width="6.125" style="1" customWidth="1"/>
    <col min="8855" max="8855" width="7.5" style="1" customWidth="1"/>
    <col min="8856" max="8856" width="7.625" style="1" customWidth="1"/>
    <col min="8857" max="8857" width="7.75" style="1" customWidth="1"/>
    <col min="8858" max="8858" width="10.125" style="1" bestFit="1" customWidth="1"/>
    <col min="8859" max="8859" width="12" style="1" customWidth="1"/>
    <col min="8860" max="8860" width="10.25" style="1" bestFit="1" customWidth="1"/>
    <col min="8861" max="8861" width="8.75" style="1" bestFit="1" customWidth="1"/>
    <col min="8862" max="8862" width="7.75" style="1" customWidth="1"/>
    <col min="8863" max="8863" width="9.125" style="1" customWidth="1"/>
    <col min="8864" max="8864" width="9.875" style="1" customWidth="1"/>
    <col min="8865" max="8865" width="7.75" style="1" customWidth="1"/>
    <col min="8866" max="8866" width="9.375" style="1" customWidth="1"/>
    <col min="8867" max="8867" width="9" style="1"/>
    <col min="8868" max="8868" width="5.875" style="1" customWidth="1"/>
    <col min="8869" max="8869" width="7.125" style="1" customWidth="1"/>
    <col min="8870" max="8870" width="8.125" style="1" customWidth="1"/>
    <col min="8871" max="8871" width="10.25" style="1" customWidth="1"/>
    <col min="8872" max="9092" width="9" style="1"/>
    <col min="9093" max="9093" width="36.875" style="1" bestFit="1" customWidth="1"/>
    <col min="9094" max="9094" width="7.125" style="1" customWidth="1"/>
    <col min="9095" max="9095" width="6" style="1" customWidth="1"/>
    <col min="9096" max="9096" width="5.75" style="1" customWidth="1"/>
    <col min="9097" max="9097" width="10.5" style="1" customWidth="1"/>
    <col min="9098" max="9098" width="7.5" style="1" customWidth="1"/>
    <col min="9099" max="9099" width="6.375" style="1" customWidth="1"/>
    <col min="9100" max="9100" width="6.5" style="1" customWidth="1"/>
    <col min="9101" max="9101" width="6.375" style="1" customWidth="1"/>
    <col min="9102" max="9102" width="7.875" style="1" customWidth="1"/>
    <col min="9103" max="9103" width="7.75" style="1" customWidth="1"/>
    <col min="9104" max="9107" width="6.5" style="1" customWidth="1"/>
    <col min="9108" max="9108" width="6.875" style="1" customWidth="1"/>
    <col min="9109" max="9109" width="9" style="1"/>
    <col min="9110" max="9110" width="6.125" style="1" customWidth="1"/>
    <col min="9111" max="9111" width="7.5" style="1" customWidth="1"/>
    <col min="9112" max="9112" width="7.625" style="1" customWidth="1"/>
    <col min="9113" max="9113" width="7.75" style="1" customWidth="1"/>
    <col min="9114" max="9114" width="10.125" style="1" bestFit="1" customWidth="1"/>
    <col min="9115" max="9115" width="12" style="1" customWidth="1"/>
    <col min="9116" max="9116" width="10.25" style="1" bestFit="1" customWidth="1"/>
    <col min="9117" max="9117" width="8.75" style="1" bestFit="1" customWidth="1"/>
    <col min="9118" max="9118" width="7.75" style="1" customWidth="1"/>
    <col min="9119" max="9119" width="9.125" style="1" customWidth="1"/>
    <col min="9120" max="9120" width="9.875" style="1" customWidth="1"/>
    <col min="9121" max="9121" width="7.75" style="1" customWidth="1"/>
    <col min="9122" max="9122" width="9.375" style="1" customWidth="1"/>
    <col min="9123" max="9123" width="9" style="1"/>
    <col min="9124" max="9124" width="5.875" style="1" customWidth="1"/>
    <col min="9125" max="9125" width="7.125" style="1" customWidth="1"/>
    <col min="9126" max="9126" width="8.125" style="1" customWidth="1"/>
    <col min="9127" max="9127" width="10.25" style="1" customWidth="1"/>
    <col min="9128" max="9348" width="9" style="1"/>
    <col min="9349" max="9349" width="36.875" style="1" bestFit="1" customWidth="1"/>
    <col min="9350" max="9350" width="7.125" style="1" customWidth="1"/>
    <col min="9351" max="9351" width="6" style="1" customWidth="1"/>
    <col min="9352" max="9352" width="5.75" style="1" customWidth="1"/>
    <col min="9353" max="9353" width="10.5" style="1" customWidth="1"/>
    <col min="9354" max="9354" width="7.5" style="1" customWidth="1"/>
    <col min="9355" max="9355" width="6.375" style="1" customWidth="1"/>
    <col min="9356" max="9356" width="6.5" style="1" customWidth="1"/>
    <col min="9357" max="9357" width="6.375" style="1" customWidth="1"/>
    <col min="9358" max="9358" width="7.875" style="1" customWidth="1"/>
    <col min="9359" max="9359" width="7.75" style="1" customWidth="1"/>
    <col min="9360" max="9363" width="6.5" style="1" customWidth="1"/>
    <col min="9364" max="9364" width="6.875" style="1" customWidth="1"/>
    <col min="9365" max="9365" width="9" style="1"/>
    <col min="9366" max="9366" width="6.125" style="1" customWidth="1"/>
    <col min="9367" max="9367" width="7.5" style="1" customWidth="1"/>
    <col min="9368" max="9368" width="7.625" style="1" customWidth="1"/>
    <col min="9369" max="9369" width="7.75" style="1" customWidth="1"/>
    <col min="9370" max="9370" width="10.125" style="1" bestFit="1" customWidth="1"/>
    <col min="9371" max="9371" width="12" style="1" customWidth="1"/>
    <col min="9372" max="9372" width="10.25" style="1" bestFit="1" customWidth="1"/>
    <col min="9373" max="9373" width="8.75" style="1" bestFit="1" customWidth="1"/>
    <col min="9374" max="9374" width="7.75" style="1" customWidth="1"/>
    <col min="9375" max="9375" width="9.125" style="1" customWidth="1"/>
    <col min="9376" max="9376" width="9.875" style="1" customWidth="1"/>
    <col min="9377" max="9377" width="7.75" style="1" customWidth="1"/>
    <col min="9378" max="9378" width="9.375" style="1" customWidth="1"/>
    <col min="9379" max="9379" width="9" style="1"/>
    <col min="9380" max="9380" width="5.875" style="1" customWidth="1"/>
    <col min="9381" max="9381" width="7.125" style="1" customWidth="1"/>
    <col min="9382" max="9382" width="8.125" style="1" customWidth="1"/>
    <col min="9383" max="9383" width="10.25" style="1" customWidth="1"/>
    <col min="9384" max="9604" width="9" style="1"/>
    <col min="9605" max="9605" width="36.875" style="1" bestFit="1" customWidth="1"/>
    <col min="9606" max="9606" width="7.125" style="1" customWidth="1"/>
    <col min="9607" max="9607" width="6" style="1" customWidth="1"/>
    <col min="9608" max="9608" width="5.75" style="1" customWidth="1"/>
    <col min="9609" max="9609" width="10.5" style="1" customWidth="1"/>
    <col min="9610" max="9610" width="7.5" style="1" customWidth="1"/>
    <col min="9611" max="9611" width="6.375" style="1" customWidth="1"/>
    <col min="9612" max="9612" width="6.5" style="1" customWidth="1"/>
    <col min="9613" max="9613" width="6.375" style="1" customWidth="1"/>
    <col min="9614" max="9614" width="7.875" style="1" customWidth="1"/>
    <col min="9615" max="9615" width="7.75" style="1" customWidth="1"/>
    <col min="9616" max="9619" width="6.5" style="1" customWidth="1"/>
    <col min="9620" max="9620" width="6.875" style="1" customWidth="1"/>
    <col min="9621" max="9621" width="9" style="1"/>
    <col min="9622" max="9622" width="6.125" style="1" customWidth="1"/>
    <col min="9623" max="9623" width="7.5" style="1" customWidth="1"/>
    <col min="9624" max="9624" width="7.625" style="1" customWidth="1"/>
    <col min="9625" max="9625" width="7.75" style="1" customWidth="1"/>
    <col min="9626" max="9626" width="10.125" style="1" bestFit="1" customWidth="1"/>
    <col min="9627" max="9627" width="12" style="1" customWidth="1"/>
    <col min="9628" max="9628" width="10.25" style="1" bestFit="1" customWidth="1"/>
    <col min="9629" max="9629" width="8.75" style="1" bestFit="1" customWidth="1"/>
    <col min="9630" max="9630" width="7.75" style="1" customWidth="1"/>
    <col min="9631" max="9631" width="9.125" style="1" customWidth="1"/>
    <col min="9632" max="9632" width="9.875" style="1" customWidth="1"/>
    <col min="9633" max="9633" width="7.75" style="1" customWidth="1"/>
    <col min="9634" max="9634" width="9.375" style="1" customWidth="1"/>
    <col min="9635" max="9635" width="9" style="1"/>
    <col min="9636" max="9636" width="5.875" style="1" customWidth="1"/>
    <col min="9637" max="9637" width="7.125" style="1" customWidth="1"/>
    <col min="9638" max="9638" width="8.125" style="1" customWidth="1"/>
    <col min="9639" max="9639" width="10.25" style="1" customWidth="1"/>
    <col min="9640" max="9860" width="9" style="1"/>
    <col min="9861" max="9861" width="36.875" style="1" bestFit="1" customWidth="1"/>
    <col min="9862" max="9862" width="7.125" style="1" customWidth="1"/>
    <col min="9863" max="9863" width="6" style="1" customWidth="1"/>
    <col min="9864" max="9864" width="5.75" style="1" customWidth="1"/>
    <col min="9865" max="9865" width="10.5" style="1" customWidth="1"/>
    <col min="9866" max="9866" width="7.5" style="1" customWidth="1"/>
    <col min="9867" max="9867" width="6.375" style="1" customWidth="1"/>
    <col min="9868" max="9868" width="6.5" style="1" customWidth="1"/>
    <col min="9869" max="9869" width="6.375" style="1" customWidth="1"/>
    <col min="9870" max="9870" width="7.875" style="1" customWidth="1"/>
    <col min="9871" max="9871" width="7.75" style="1" customWidth="1"/>
    <col min="9872" max="9875" width="6.5" style="1" customWidth="1"/>
    <col min="9876" max="9876" width="6.875" style="1" customWidth="1"/>
    <col min="9877" max="9877" width="9" style="1"/>
    <col min="9878" max="9878" width="6.125" style="1" customWidth="1"/>
    <col min="9879" max="9879" width="7.5" style="1" customWidth="1"/>
    <col min="9880" max="9880" width="7.625" style="1" customWidth="1"/>
    <col min="9881" max="9881" width="7.75" style="1" customWidth="1"/>
    <col min="9882" max="9882" width="10.125" style="1" bestFit="1" customWidth="1"/>
    <col min="9883" max="9883" width="12" style="1" customWidth="1"/>
    <col min="9884" max="9884" width="10.25" style="1" bestFit="1" customWidth="1"/>
    <col min="9885" max="9885" width="8.75" style="1" bestFit="1" customWidth="1"/>
    <col min="9886" max="9886" width="7.75" style="1" customWidth="1"/>
    <col min="9887" max="9887" width="9.125" style="1" customWidth="1"/>
    <col min="9888" max="9888" width="9.875" style="1" customWidth="1"/>
    <col min="9889" max="9889" width="7.75" style="1" customWidth="1"/>
    <col min="9890" max="9890" width="9.375" style="1" customWidth="1"/>
    <col min="9891" max="9891" width="9" style="1"/>
    <col min="9892" max="9892" width="5.875" style="1" customWidth="1"/>
    <col min="9893" max="9893" width="7.125" style="1" customWidth="1"/>
    <col min="9894" max="9894" width="8.125" style="1" customWidth="1"/>
    <col min="9895" max="9895" width="10.25" style="1" customWidth="1"/>
    <col min="9896" max="10116" width="9" style="1"/>
    <col min="10117" max="10117" width="36.875" style="1" bestFit="1" customWidth="1"/>
    <col min="10118" max="10118" width="7.125" style="1" customWidth="1"/>
    <col min="10119" max="10119" width="6" style="1" customWidth="1"/>
    <col min="10120" max="10120" width="5.75" style="1" customWidth="1"/>
    <col min="10121" max="10121" width="10.5" style="1" customWidth="1"/>
    <col min="10122" max="10122" width="7.5" style="1" customWidth="1"/>
    <col min="10123" max="10123" width="6.375" style="1" customWidth="1"/>
    <col min="10124" max="10124" width="6.5" style="1" customWidth="1"/>
    <col min="10125" max="10125" width="6.375" style="1" customWidth="1"/>
    <col min="10126" max="10126" width="7.875" style="1" customWidth="1"/>
    <col min="10127" max="10127" width="7.75" style="1" customWidth="1"/>
    <col min="10128" max="10131" width="6.5" style="1" customWidth="1"/>
    <col min="10132" max="10132" width="6.875" style="1" customWidth="1"/>
    <col min="10133" max="10133" width="9" style="1"/>
    <col min="10134" max="10134" width="6.125" style="1" customWidth="1"/>
    <col min="10135" max="10135" width="7.5" style="1" customWidth="1"/>
    <col min="10136" max="10136" width="7.625" style="1" customWidth="1"/>
    <col min="10137" max="10137" width="7.75" style="1" customWidth="1"/>
    <col min="10138" max="10138" width="10.125" style="1" bestFit="1" customWidth="1"/>
    <col min="10139" max="10139" width="12" style="1" customWidth="1"/>
    <col min="10140" max="10140" width="10.25" style="1" bestFit="1" customWidth="1"/>
    <col min="10141" max="10141" width="8.75" style="1" bestFit="1" customWidth="1"/>
    <col min="10142" max="10142" width="7.75" style="1" customWidth="1"/>
    <col min="10143" max="10143" width="9.125" style="1" customWidth="1"/>
    <col min="10144" max="10144" width="9.875" style="1" customWidth="1"/>
    <col min="10145" max="10145" width="7.75" style="1" customWidth="1"/>
    <col min="10146" max="10146" width="9.375" style="1" customWidth="1"/>
    <col min="10147" max="10147" width="9" style="1"/>
    <col min="10148" max="10148" width="5.875" style="1" customWidth="1"/>
    <col min="10149" max="10149" width="7.125" style="1" customWidth="1"/>
    <col min="10150" max="10150" width="8.125" style="1" customWidth="1"/>
    <col min="10151" max="10151" width="10.25" style="1" customWidth="1"/>
    <col min="10152" max="10372" width="9" style="1"/>
    <col min="10373" max="10373" width="36.875" style="1" bestFit="1" customWidth="1"/>
    <col min="10374" max="10374" width="7.125" style="1" customWidth="1"/>
    <col min="10375" max="10375" width="6" style="1" customWidth="1"/>
    <col min="10376" max="10376" width="5.75" style="1" customWidth="1"/>
    <col min="10377" max="10377" width="10.5" style="1" customWidth="1"/>
    <col min="10378" max="10378" width="7.5" style="1" customWidth="1"/>
    <col min="10379" max="10379" width="6.375" style="1" customWidth="1"/>
    <col min="10380" max="10380" width="6.5" style="1" customWidth="1"/>
    <col min="10381" max="10381" width="6.375" style="1" customWidth="1"/>
    <col min="10382" max="10382" width="7.875" style="1" customWidth="1"/>
    <col min="10383" max="10383" width="7.75" style="1" customWidth="1"/>
    <col min="10384" max="10387" width="6.5" style="1" customWidth="1"/>
    <col min="10388" max="10388" width="6.875" style="1" customWidth="1"/>
    <col min="10389" max="10389" width="9" style="1"/>
    <col min="10390" max="10390" width="6.125" style="1" customWidth="1"/>
    <col min="10391" max="10391" width="7.5" style="1" customWidth="1"/>
    <col min="10392" max="10392" width="7.625" style="1" customWidth="1"/>
    <col min="10393" max="10393" width="7.75" style="1" customWidth="1"/>
    <col min="10394" max="10394" width="10.125" style="1" bestFit="1" customWidth="1"/>
    <col min="10395" max="10395" width="12" style="1" customWidth="1"/>
    <col min="10396" max="10396" width="10.25" style="1" bestFit="1" customWidth="1"/>
    <col min="10397" max="10397" width="8.75" style="1" bestFit="1" customWidth="1"/>
    <col min="10398" max="10398" width="7.75" style="1" customWidth="1"/>
    <col min="10399" max="10399" width="9.125" style="1" customWidth="1"/>
    <col min="10400" max="10400" width="9.875" style="1" customWidth="1"/>
    <col min="10401" max="10401" width="7.75" style="1" customWidth="1"/>
    <col min="10402" max="10402" width="9.375" style="1" customWidth="1"/>
    <col min="10403" max="10403" width="9" style="1"/>
    <col min="10404" max="10404" width="5.875" style="1" customWidth="1"/>
    <col min="10405" max="10405" width="7.125" style="1" customWidth="1"/>
    <col min="10406" max="10406" width="8.125" style="1" customWidth="1"/>
    <col min="10407" max="10407" width="10.25" style="1" customWidth="1"/>
    <col min="10408" max="10628" width="9" style="1"/>
    <col min="10629" max="10629" width="36.875" style="1" bestFit="1" customWidth="1"/>
    <col min="10630" max="10630" width="7.125" style="1" customWidth="1"/>
    <col min="10631" max="10631" width="6" style="1" customWidth="1"/>
    <col min="10632" max="10632" width="5.75" style="1" customWidth="1"/>
    <col min="10633" max="10633" width="10.5" style="1" customWidth="1"/>
    <col min="10634" max="10634" width="7.5" style="1" customWidth="1"/>
    <col min="10635" max="10635" width="6.375" style="1" customWidth="1"/>
    <col min="10636" max="10636" width="6.5" style="1" customWidth="1"/>
    <col min="10637" max="10637" width="6.375" style="1" customWidth="1"/>
    <col min="10638" max="10638" width="7.875" style="1" customWidth="1"/>
    <col min="10639" max="10639" width="7.75" style="1" customWidth="1"/>
    <col min="10640" max="10643" width="6.5" style="1" customWidth="1"/>
    <col min="10644" max="10644" width="6.875" style="1" customWidth="1"/>
    <col min="10645" max="10645" width="9" style="1"/>
    <col min="10646" max="10646" width="6.125" style="1" customWidth="1"/>
    <col min="10647" max="10647" width="7.5" style="1" customWidth="1"/>
    <col min="10648" max="10648" width="7.625" style="1" customWidth="1"/>
    <col min="10649" max="10649" width="7.75" style="1" customWidth="1"/>
    <col min="10650" max="10650" width="10.125" style="1" bestFit="1" customWidth="1"/>
    <col min="10651" max="10651" width="12" style="1" customWidth="1"/>
    <col min="10652" max="10652" width="10.25" style="1" bestFit="1" customWidth="1"/>
    <col min="10653" max="10653" width="8.75" style="1" bestFit="1" customWidth="1"/>
    <col min="10654" max="10654" width="7.75" style="1" customWidth="1"/>
    <col min="10655" max="10655" width="9.125" style="1" customWidth="1"/>
    <col min="10656" max="10656" width="9.875" style="1" customWidth="1"/>
    <col min="10657" max="10657" width="7.75" style="1" customWidth="1"/>
    <col min="10658" max="10658" width="9.375" style="1" customWidth="1"/>
    <col min="10659" max="10659" width="9" style="1"/>
    <col min="10660" max="10660" width="5.875" style="1" customWidth="1"/>
    <col min="10661" max="10661" width="7.125" style="1" customWidth="1"/>
    <col min="10662" max="10662" width="8.125" style="1" customWidth="1"/>
    <col min="10663" max="10663" width="10.25" style="1" customWidth="1"/>
    <col min="10664" max="10884" width="9" style="1"/>
    <col min="10885" max="10885" width="36.875" style="1" bestFit="1" customWidth="1"/>
    <col min="10886" max="10886" width="7.125" style="1" customWidth="1"/>
    <col min="10887" max="10887" width="6" style="1" customWidth="1"/>
    <col min="10888" max="10888" width="5.75" style="1" customWidth="1"/>
    <col min="10889" max="10889" width="10.5" style="1" customWidth="1"/>
    <col min="10890" max="10890" width="7.5" style="1" customWidth="1"/>
    <col min="10891" max="10891" width="6.375" style="1" customWidth="1"/>
    <col min="10892" max="10892" width="6.5" style="1" customWidth="1"/>
    <col min="10893" max="10893" width="6.375" style="1" customWidth="1"/>
    <col min="10894" max="10894" width="7.875" style="1" customWidth="1"/>
    <col min="10895" max="10895" width="7.75" style="1" customWidth="1"/>
    <col min="10896" max="10899" width="6.5" style="1" customWidth="1"/>
    <col min="10900" max="10900" width="6.875" style="1" customWidth="1"/>
    <col min="10901" max="10901" width="9" style="1"/>
    <col min="10902" max="10902" width="6.125" style="1" customWidth="1"/>
    <col min="10903" max="10903" width="7.5" style="1" customWidth="1"/>
    <col min="10904" max="10904" width="7.625" style="1" customWidth="1"/>
    <col min="10905" max="10905" width="7.75" style="1" customWidth="1"/>
    <col min="10906" max="10906" width="10.125" style="1" bestFit="1" customWidth="1"/>
    <col min="10907" max="10907" width="12" style="1" customWidth="1"/>
    <col min="10908" max="10908" width="10.25" style="1" bestFit="1" customWidth="1"/>
    <col min="10909" max="10909" width="8.75" style="1" bestFit="1" customWidth="1"/>
    <col min="10910" max="10910" width="7.75" style="1" customWidth="1"/>
    <col min="10911" max="10911" width="9.125" style="1" customWidth="1"/>
    <col min="10912" max="10912" width="9.875" style="1" customWidth="1"/>
    <col min="10913" max="10913" width="7.75" style="1" customWidth="1"/>
    <col min="10914" max="10914" width="9.375" style="1" customWidth="1"/>
    <col min="10915" max="10915" width="9" style="1"/>
    <col min="10916" max="10916" width="5.875" style="1" customWidth="1"/>
    <col min="10917" max="10917" width="7.125" style="1" customWidth="1"/>
    <col min="10918" max="10918" width="8.125" style="1" customWidth="1"/>
    <col min="10919" max="10919" width="10.25" style="1" customWidth="1"/>
    <col min="10920" max="11140" width="9" style="1"/>
    <col min="11141" max="11141" width="36.875" style="1" bestFit="1" customWidth="1"/>
    <col min="11142" max="11142" width="7.125" style="1" customWidth="1"/>
    <col min="11143" max="11143" width="6" style="1" customWidth="1"/>
    <col min="11144" max="11144" width="5.75" style="1" customWidth="1"/>
    <col min="11145" max="11145" width="10.5" style="1" customWidth="1"/>
    <col min="11146" max="11146" width="7.5" style="1" customWidth="1"/>
    <col min="11147" max="11147" width="6.375" style="1" customWidth="1"/>
    <col min="11148" max="11148" width="6.5" style="1" customWidth="1"/>
    <col min="11149" max="11149" width="6.375" style="1" customWidth="1"/>
    <col min="11150" max="11150" width="7.875" style="1" customWidth="1"/>
    <col min="11151" max="11151" width="7.75" style="1" customWidth="1"/>
    <col min="11152" max="11155" width="6.5" style="1" customWidth="1"/>
    <col min="11156" max="11156" width="6.875" style="1" customWidth="1"/>
    <col min="11157" max="11157" width="9" style="1"/>
    <col min="11158" max="11158" width="6.125" style="1" customWidth="1"/>
    <col min="11159" max="11159" width="7.5" style="1" customWidth="1"/>
    <col min="11160" max="11160" width="7.625" style="1" customWidth="1"/>
    <col min="11161" max="11161" width="7.75" style="1" customWidth="1"/>
    <col min="11162" max="11162" width="10.125" style="1" bestFit="1" customWidth="1"/>
    <col min="11163" max="11163" width="12" style="1" customWidth="1"/>
    <col min="11164" max="11164" width="10.25" style="1" bestFit="1" customWidth="1"/>
    <col min="11165" max="11165" width="8.75" style="1" bestFit="1" customWidth="1"/>
    <col min="11166" max="11166" width="7.75" style="1" customWidth="1"/>
    <col min="11167" max="11167" width="9.125" style="1" customWidth="1"/>
    <col min="11168" max="11168" width="9.875" style="1" customWidth="1"/>
    <col min="11169" max="11169" width="7.75" style="1" customWidth="1"/>
    <col min="11170" max="11170" width="9.375" style="1" customWidth="1"/>
    <col min="11171" max="11171" width="9" style="1"/>
    <col min="11172" max="11172" width="5.875" style="1" customWidth="1"/>
    <col min="11173" max="11173" width="7.125" style="1" customWidth="1"/>
    <col min="11174" max="11174" width="8.125" style="1" customWidth="1"/>
    <col min="11175" max="11175" width="10.25" style="1" customWidth="1"/>
    <col min="11176" max="11396" width="9" style="1"/>
    <col min="11397" max="11397" width="36.875" style="1" bestFit="1" customWidth="1"/>
    <col min="11398" max="11398" width="7.125" style="1" customWidth="1"/>
    <col min="11399" max="11399" width="6" style="1" customWidth="1"/>
    <col min="11400" max="11400" width="5.75" style="1" customWidth="1"/>
    <col min="11401" max="11401" width="10.5" style="1" customWidth="1"/>
    <col min="11402" max="11402" width="7.5" style="1" customWidth="1"/>
    <col min="11403" max="11403" width="6.375" style="1" customWidth="1"/>
    <col min="11404" max="11404" width="6.5" style="1" customWidth="1"/>
    <col min="11405" max="11405" width="6.375" style="1" customWidth="1"/>
    <col min="11406" max="11406" width="7.875" style="1" customWidth="1"/>
    <col min="11407" max="11407" width="7.75" style="1" customWidth="1"/>
    <col min="11408" max="11411" width="6.5" style="1" customWidth="1"/>
    <col min="11412" max="11412" width="6.875" style="1" customWidth="1"/>
    <col min="11413" max="11413" width="9" style="1"/>
    <col min="11414" max="11414" width="6.125" style="1" customWidth="1"/>
    <col min="11415" max="11415" width="7.5" style="1" customWidth="1"/>
    <col min="11416" max="11416" width="7.625" style="1" customWidth="1"/>
    <col min="11417" max="11417" width="7.75" style="1" customWidth="1"/>
    <col min="11418" max="11418" width="10.125" style="1" bestFit="1" customWidth="1"/>
    <col min="11419" max="11419" width="12" style="1" customWidth="1"/>
    <col min="11420" max="11420" width="10.25" style="1" bestFit="1" customWidth="1"/>
    <col min="11421" max="11421" width="8.75" style="1" bestFit="1" customWidth="1"/>
    <col min="11422" max="11422" width="7.75" style="1" customWidth="1"/>
    <col min="11423" max="11423" width="9.125" style="1" customWidth="1"/>
    <col min="11424" max="11424" width="9.875" style="1" customWidth="1"/>
    <col min="11425" max="11425" width="7.75" style="1" customWidth="1"/>
    <col min="11426" max="11426" width="9.375" style="1" customWidth="1"/>
    <col min="11427" max="11427" width="9" style="1"/>
    <col min="11428" max="11428" width="5.875" style="1" customWidth="1"/>
    <col min="11429" max="11429" width="7.125" style="1" customWidth="1"/>
    <col min="11430" max="11430" width="8.125" style="1" customWidth="1"/>
    <col min="11431" max="11431" width="10.25" style="1" customWidth="1"/>
    <col min="11432" max="11652" width="9" style="1"/>
    <col min="11653" max="11653" width="36.875" style="1" bestFit="1" customWidth="1"/>
    <col min="11654" max="11654" width="7.125" style="1" customWidth="1"/>
    <col min="11655" max="11655" width="6" style="1" customWidth="1"/>
    <col min="11656" max="11656" width="5.75" style="1" customWidth="1"/>
    <col min="11657" max="11657" width="10.5" style="1" customWidth="1"/>
    <col min="11658" max="11658" width="7.5" style="1" customWidth="1"/>
    <col min="11659" max="11659" width="6.375" style="1" customWidth="1"/>
    <col min="11660" max="11660" width="6.5" style="1" customWidth="1"/>
    <col min="11661" max="11661" width="6.375" style="1" customWidth="1"/>
    <col min="11662" max="11662" width="7.875" style="1" customWidth="1"/>
    <col min="11663" max="11663" width="7.75" style="1" customWidth="1"/>
    <col min="11664" max="11667" width="6.5" style="1" customWidth="1"/>
    <col min="11668" max="11668" width="6.875" style="1" customWidth="1"/>
    <col min="11669" max="11669" width="9" style="1"/>
    <col min="11670" max="11670" width="6.125" style="1" customWidth="1"/>
    <col min="11671" max="11671" width="7.5" style="1" customWidth="1"/>
    <col min="11672" max="11672" width="7.625" style="1" customWidth="1"/>
    <col min="11673" max="11673" width="7.75" style="1" customWidth="1"/>
    <col min="11674" max="11674" width="10.125" style="1" bestFit="1" customWidth="1"/>
    <col min="11675" max="11675" width="12" style="1" customWidth="1"/>
    <col min="11676" max="11676" width="10.25" style="1" bestFit="1" customWidth="1"/>
    <col min="11677" max="11677" width="8.75" style="1" bestFit="1" customWidth="1"/>
    <col min="11678" max="11678" width="7.75" style="1" customWidth="1"/>
    <col min="11679" max="11679" width="9.125" style="1" customWidth="1"/>
    <col min="11680" max="11680" width="9.875" style="1" customWidth="1"/>
    <col min="11681" max="11681" width="7.75" style="1" customWidth="1"/>
    <col min="11682" max="11682" width="9.375" style="1" customWidth="1"/>
    <col min="11683" max="11683" width="9" style="1"/>
    <col min="11684" max="11684" width="5.875" style="1" customWidth="1"/>
    <col min="11685" max="11685" width="7.125" style="1" customWidth="1"/>
    <col min="11686" max="11686" width="8.125" style="1" customWidth="1"/>
    <col min="11687" max="11687" width="10.25" style="1" customWidth="1"/>
    <col min="11688" max="11908" width="9" style="1"/>
    <col min="11909" max="11909" width="36.875" style="1" bestFit="1" customWidth="1"/>
    <col min="11910" max="11910" width="7.125" style="1" customWidth="1"/>
    <col min="11911" max="11911" width="6" style="1" customWidth="1"/>
    <col min="11912" max="11912" width="5.75" style="1" customWidth="1"/>
    <col min="11913" max="11913" width="10.5" style="1" customWidth="1"/>
    <col min="11914" max="11914" width="7.5" style="1" customWidth="1"/>
    <col min="11915" max="11915" width="6.375" style="1" customWidth="1"/>
    <col min="11916" max="11916" width="6.5" style="1" customWidth="1"/>
    <col min="11917" max="11917" width="6.375" style="1" customWidth="1"/>
    <col min="11918" max="11918" width="7.875" style="1" customWidth="1"/>
    <col min="11919" max="11919" width="7.75" style="1" customWidth="1"/>
    <col min="11920" max="11923" width="6.5" style="1" customWidth="1"/>
    <col min="11924" max="11924" width="6.875" style="1" customWidth="1"/>
    <col min="11925" max="11925" width="9" style="1"/>
    <col min="11926" max="11926" width="6.125" style="1" customWidth="1"/>
    <col min="11927" max="11927" width="7.5" style="1" customWidth="1"/>
    <col min="11928" max="11928" width="7.625" style="1" customWidth="1"/>
    <col min="11929" max="11929" width="7.75" style="1" customWidth="1"/>
    <col min="11930" max="11930" width="10.125" style="1" bestFit="1" customWidth="1"/>
    <col min="11931" max="11931" width="12" style="1" customWidth="1"/>
    <col min="11932" max="11932" width="10.25" style="1" bestFit="1" customWidth="1"/>
    <col min="11933" max="11933" width="8.75" style="1" bestFit="1" customWidth="1"/>
    <col min="11934" max="11934" width="7.75" style="1" customWidth="1"/>
    <col min="11935" max="11935" width="9.125" style="1" customWidth="1"/>
    <col min="11936" max="11936" width="9.875" style="1" customWidth="1"/>
    <col min="11937" max="11937" width="7.75" style="1" customWidth="1"/>
    <col min="11938" max="11938" width="9.375" style="1" customWidth="1"/>
    <col min="11939" max="11939" width="9" style="1"/>
    <col min="11940" max="11940" width="5.875" style="1" customWidth="1"/>
    <col min="11941" max="11941" width="7.125" style="1" customWidth="1"/>
    <col min="11942" max="11942" width="8.125" style="1" customWidth="1"/>
    <col min="11943" max="11943" width="10.25" style="1" customWidth="1"/>
    <col min="11944" max="12164" width="9" style="1"/>
    <col min="12165" max="12165" width="36.875" style="1" bestFit="1" customWidth="1"/>
    <col min="12166" max="12166" width="7.125" style="1" customWidth="1"/>
    <col min="12167" max="12167" width="6" style="1" customWidth="1"/>
    <col min="12168" max="12168" width="5.75" style="1" customWidth="1"/>
    <col min="12169" max="12169" width="10.5" style="1" customWidth="1"/>
    <col min="12170" max="12170" width="7.5" style="1" customWidth="1"/>
    <col min="12171" max="12171" width="6.375" style="1" customWidth="1"/>
    <col min="12172" max="12172" width="6.5" style="1" customWidth="1"/>
    <col min="12173" max="12173" width="6.375" style="1" customWidth="1"/>
    <col min="12174" max="12174" width="7.875" style="1" customWidth="1"/>
    <col min="12175" max="12175" width="7.75" style="1" customWidth="1"/>
    <col min="12176" max="12179" width="6.5" style="1" customWidth="1"/>
    <col min="12180" max="12180" width="6.875" style="1" customWidth="1"/>
    <col min="12181" max="12181" width="9" style="1"/>
    <col min="12182" max="12182" width="6.125" style="1" customWidth="1"/>
    <col min="12183" max="12183" width="7.5" style="1" customWidth="1"/>
    <col min="12184" max="12184" width="7.625" style="1" customWidth="1"/>
    <col min="12185" max="12185" width="7.75" style="1" customWidth="1"/>
    <col min="12186" max="12186" width="10.125" style="1" bestFit="1" customWidth="1"/>
    <col min="12187" max="12187" width="12" style="1" customWidth="1"/>
    <col min="12188" max="12188" width="10.25" style="1" bestFit="1" customWidth="1"/>
    <col min="12189" max="12189" width="8.75" style="1" bestFit="1" customWidth="1"/>
    <col min="12190" max="12190" width="7.75" style="1" customWidth="1"/>
    <col min="12191" max="12191" width="9.125" style="1" customWidth="1"/>
    <col min="12192" max="12192" width="9.875" style="1" customWidth="1"/>
    <col min="12193" max="12193" width="7.75" style="1" customWidth="1"/>
    <col min="12194" max="12194" width="9.375" style="1" customWidth="1"/>
    <col min="12195" max="12195" width="9" style="1"/>
    <col min="12196" max="12196" width="5.875" style="1" customWidth="1"/>
    <col min="12197" max="12197" width="7.125" style="1" customWidth="1"/>
    <col min="12198" max="12198" width="8.125" style="1" customWidth="1"/>
    <col min="12199" max="12199" width="10.25" style="1" customWidth="1"/>
    <col min="12200" max="12420" width="9" style="1"/>
    <col min="12421" max="12421" width="36.875" style="1" bestFit="1" customWidth="1"/>
    <col min="12422" max="12422" width="7.125" style="1" customWidth="1"/>
    <col min="12423" max="12423" width="6" style="1" customWidth="1"/>
    <col min="12424" max="12424" width="5.75" style="1" customWidth="1"/>
    <col min="12425" max="12425" width="10.5" style="1" customWidth="1"/>
    <col min="12426" max="12426" width="7.5" style="1" customWidth="1"/>
    <col min="12427" max="12427" width="6.375" style="1" customWidth="1"/>
    <col min="12428" max="12428" width="6.5" style="1" customWidth="1"/>
    <col min="12429" max="12429" width="6.375" style="1" customWidth="1"/>
    <col min="12430" max="12430" width="7.875" style="1" customWidth="1"/>
    <col min="12431" max="12431" width="7.75" style="1" customWidth="1"/>
    <col min="12432" max="12435" width="6.5" style="1" customWidth="1"/>
    <col min="12436" max="12436" width="6.875" style="1" customWidth="1"/>
    <col min="12437" max="12437" width="9" style="1"/>
    <col min="12438" max="12438" width="6.125" style="1" customWidth="1"/>
    <col min="12439" max="12439" width="7.5" style="1" customWidth="1"/>
    <col min="12440" max="12440" width="7.625" style="1" customWidth="1"/>
    <col min="12441" max="12441" width="7.75" style="1" customWidth="1"/>
    <col min="12442" max="12442" width="10.125" style="1" bestFit="1" customWidth="1"/>
    <col min="12443" max="12443" width="12" style="1" customWidth="1"/>
    <col min="12444" max="12444" width="10.25" style="1" bestFit="1" customWidth="1"/>
    <col min="12445" max="12445" width="8.75" style="1" bestFit="1" customWidth="1"/>
    <col min="12446" max="12446" width="7.75" style="1" customWidth="1"/>
    <col min="12447" max="12447" width="9.125" style="1" customWidth="1"/>
    <col min="12448" max="12448" width="9.875" style="1" customWidth="1"/>
    <col min="12449" max="12449" width="7.75" style="1" customWidth="1"/>
    <col min="12450" max="12450" width="9.375" style="1" customWidth="1"/>
    <col min="12451" max="12451" width="9" style="1"/>
    <col min="12452" max="12452" width="5.875" style="1" customWidth="1"/>
    <col min="12453" max="12453" width="7.125" style="1" customWidth="1"/>
    <col min="12454" max="12454" width="8.125" style="1" customWidth="1"/>
    <col min="12455" max="12455" width="10.25" style="1" customWidth="1"/>
    <col min="12456" max="12676" width="9" style="1"/>
    <col min="12677" max="12677" width="36.875" style="1" bestFit="1" customWidth="1"/>
    <col min="12678" max="12678" width="7.125" style="1" customWidth="1"/>
    <col min="12679" max="12679" width="6" style="1" customWidth="1"/>
    <col min="12680" max="12680" width="5.75" style="1" customWidth="1"/>
    <col min="12681" max="12681" width="10.5" style="1" customWidth="1"/>
    <col min="12682" max="12682" width="7.5" style="1" customWidth="1"/>
    <col min="12683" max="12683" width="6.375" style="1" customWidth="1"/>
    <col min="12684" max="12684" width="6.5" style="1" customWidth="1"/>
    <col min="12685" max="12685" width="6.375" style="1" customWidth="1"/>
    <col min="12686" max="12686" width="7.875" style="1" customWidth="1"/>
    <col min="12687" max="12687" width="7.75" style="1" customWidth="1"/>
    <col min="12688" max="12691" width="6.5" style="1" customWidth="1"/>
    <col min="12692" max="12692" width="6.875" style="1" customWidth="1"/>
    <col min="12693" max="12693" width="9" style="1"/>
    <col min="12694" max="12694" width="6.125" style="1" customWidth="1"/>
    <col min="12695" max="12695" width="7.5" style="1" customWidth="1"/>
    <col min="12696" max="12696" width="7.625" style="1" customWidth="1"/>
    <col min="12697" max="12697" width="7.75" style="1" customWidth="1"/>
    <col min="12698" max="12698" width="10.125" style="1" bestFit="1" customWidth="1"/>
    <col min="12699" max="12699" width="12" style="1" customWidth="1"/>
    <col min="12700" max="12700" width="10.25" style="1" bestFit="1" customWidth="1"/>
    <col min="12701" max="12701" width="8.75" style="1" bestFit="1" customWidth="1"/>
    <col min="12702" max="12702" width="7.75" style="1" customWidth="1"/>
    <col min="12703" max="12703" width="9.125" style="1" customWidth="1"/>
    <col min="12704" max="12704" width="9.875" style="1" customWidth="1"/>
    <col min="12705" max="12705" width="7.75" style="1" customWidth="1"/>
    <col min="12706" max="12706" width="9.375" style="1" customWidth="1"/>
    <col min="12707" max="12707" width="9" style="1"/>
    <col min="12708" max="12708" width="5.875" style="1" customWidth="1"/>
    <col min="12709" max="12709" width="7.125" style="1" customWidth="1"/>
    <col min="12710" max="12710" width="8.125" style="1" customWidth="1"/>
    <col min="12711" max="12711" width="10.25" style="1" customWidth="1"/>
    <col min="12712" max="12932" width="9" style="1"/>
    <col min="12933" max="12933" width="36.875" style="1" bestFit="1" customWidth="1"/>
    <col min="12934" max="12934" width="7.125" style="1" customWidth="1"/>
    <col min="12935" max="12935" width="6" style="1" customWidth="1"/>
    <col min="12936" max="12936" width="5.75" style="1" customWidth="1"/>
    <col min="12937" max="12937" width="10.5" style="1" customWidth="1"/>
    <col min="12938" max="12938" width="7.5" style="1" customWidth="1"/>
    <col min="12939" max="12939" width="6.375" style="1" customWidth="1"/>
    <col min="12940" max="12940" width="6.5" style="1" customWidth="1"/>
    <col min="12941" max="12941" width="6.375" style="1" customWidth="1"/>
    <col min="12942" max="12942" width="7.875" style="1" customWidth="1"/>
    <col min="12943" max="12943" width="7.75" style="1" customWidth="1"/>
    <col min="12944" max="12947" width="6.5" style="1" customWidth="1"/>
    <col min="12948" max="12948" width="6.875" style="1" customWidth="1"/>
    <col min="12949" max="12949" width="9" style="1"/>
    <col min="12950" max="12950" width="6.125" style="1" customWidth="1"/>
    <col min="12951" max="12951" width="7.5" style="1" customWidth="1"/>
    <col min="12952" max="12952" width="7.625" style="1" customWidth="1"/>
    <col min="12953" max="12953" width="7.75" style="1" customWidth="1"/>
    <col min="12954" max="12954" width="10.125" style="1" bestFit="1" customWidth="1"/>
    <col min="12955" max="12955" width="12" style="1" customWidth="1"/>
    <col min="12956" max="12956" width="10.25" style="1" bestFit="1" customWidth="1"/>
    <col min="12957" max="12957" width="8.75" style="1" bestFit="1" customWidth="1"/>
    <col min="12958" max="12958" width="7.75" style="1" customWidth="1"/>
    <col min="12959" max="12959" width="9.125" style="1" customWidth="1"/>
    <col min="12960" max="12960" width="9.875" style="1" customWidth="1"/>
    <col min="12961" max="12961" width="7.75" style="1" customWidth="1"/>
    <col min="12962" max="12962" width="9.375" style="1" customWidth="1"/>
    <col min="12963" max="12963" width="9" style="1"/>
    <col min="12964" max="12964" width="5.875" style="1" customWidth="1"/>
    <col min="12965" max="12965" width="7.125" style="1" customWidth="1"/>
    <col min="12966" max="12966" width="8.125" style="1" customWidth="1"/>
    <col min="12967" max="12967" width="10.25" style="1" customWidth="1"/>
    <col min="12968" max="13188" width="9" style="1"/>
    <col min="13189" max="13189" width="36.875" style="1" bestFit="1" customWidth="1"/>
    <col min="13190" max="13190" width="7.125" style="1" customWidth="1"/>
    <col min="13191" max="13191" width="6" style="1" customWidth="1"/>
    <col min="13192" max="13192" width="5.75" style="1" customWidth="1"/>
    <col min="13193" max="13193" width="10.5" style="1" customWidth="1"/>
    <col min="13194" max="13194" width="7.5" style="1" customWidth="1"/>
    <col min="13195" max="13195" width="6.375" style="1" customWidth="1"/>
    <col min="13196" max="13196" width="6.5" style="1" customWidth="1"/>
    <col min="13197" max="13197" width="6.375" style="1" customWidth="1"/>
    <col min="13198" max="13198" width="7.875" style="1" customWidth="1"/>
    <col min="13199" max="13199" width="7.75" style="1" customWidth="1"/>
    <col min="13200" max="13203" width="6.5" style="1" customWidth="1"/>
    <col min="13204" max="13204" width="6.875" style="1" customWidth="1"/>
    <col min="13205" max="13205" width="9" style="1"/>
    <col min="13206" max="13206" width="6.125" style="1" customWidth="1"/>
    <col min="13207" max="13207" width="7.5" style="1" customWidth="1"/>
    <col min="13208" max="13208" width="7.625" style="1" customWidth="1"/>
    <col min="13209" max="13209" width="7.75" style="1" customWidth="1"/>
    <col min="13210" max="13210" width="10.125" style="1" bestFit="1" customWidth="1"/>
    <col min="13211" max="13211" width="12" style="1" customWidth="1"/>
    <col min="13212" max="13212" width="10.25" style="1" bestFit="1" customWidth="1"/>
    <col min="13213" max="13213" width="8.75" style="1" bestFit="1" customWidth="1"/>
    <col min="13214" max="13214" width="7.75" style="1" customWidth="1"/>
    <col min="13215" max="13215" width="9.125" style="1" customWidth="1"/>
    <col min="13216" max="13216" width="9.875" style="1" customWidth="1"/>
    <col min="13217" max="13217" width="7.75" style="1" customWidth="1"/>
    <col min="13218" max="13218" width="9.375" style="1" customWidth="1"/>
    <col min="13219" max="13219" width="9" style="1"/>
    <col min="13220" max="13220" width="5.875" style="1" customWidth="1"/>
    <col min="13221" max="13221" width="7.125" style="1" customWidth="1"/>
    <col min="13222" max="13222" width="8.125" style="1" customWidth="1"/>
    <col min="13223" max="13223" width="10.25" style="1" customWidth="1"/>
    <col min="13224" max="13444" width="9" style="1"/>
    <col min="13445" max="13445" width="36.875" style="1" bestFit="1" customWidth="1"/>
    <col min="13446" max="13446" width="7.125" style="1" customWidth="1"/>
    <col min="13447" max="13447" width="6" style="1" customWidth="1"/>
    <col min="13448" max="13448" width="5.75" style="1" customWidth="1"/>
    <col min="13449" max="13449" width="10.5" style="1" customWidth="1"/>
    <col min="13450" max="13450" width="7.5" style="1" customWidth="1"/>
    <col min="13451" max="13451" width="6.375" style="1" customWidth="1"/>
    <col min="13452" max="13452" width="6.5" style="1" customWidth="1"/>
    <col min="13453" max="13453" width="6.375" style="1" customWidth="1"/>
    <col min="13454" max="13454" width="7.875" style="1" customWidth="1"/>
    <col min="13455" max="13455" width="7.75" style="1" customWidth="1"/>
    <col min="13456" max="13459" width="6.5" style="1" customWidth="1"/>
    <col min="13460" max="13460" width="6.875" style="1" customWidth="1"/>
    <col min="13461" max="13461" width="9" style="1"/>
    <col min="13462" max="13462" width="6.125" style="1" customWidth="1"/>
    <col min="13463" max="13463" width="7.5" style="1" customWidth="1"/>
    <col min="13464" max="13464" width="7.625" style="1" customWidth="1"/>
    <col min="13465" max="13465" width="7.75" style="1" customWidth="1"/>
    <col min="13466" max="13466" width="10.125" style="1" bestFit="1" customWidth="1"/>
    <col min="13467" max="13467" width="12" style="1" customWidth="1"/>
    <col min="13468" max="13468" width="10.25" style="1" bestFit="1" customWidth="1"/>
    <col min="13469" max="13469" width="8.75" style="1" bestFit="1" customWidth="1"/>
    <col min="13470" max="13470" width="7.75" style="1" customWidth="1"/>
    <col min="13471" max="13471" width="9.125" style="1" customWidth="1"/>
    <col min="13472" max="13472" width="9.875" style="1" customWidth="1"/>
    <col min="13473" max="13473" width="7.75" style="1" customWidth="1"/>
    <col min="13474" max="13474" width="9.375" style="1" customWidth="1"/>
    <col min="13475" max="13475" width="9" style="1"/>
    <col min="13476" max="13476" width="5.875" style="1" customWidth="1"/>
    <col min="13477" max="13477" width="7.125" style="1" customWidth="1"/>
    <col min="13478" max="13478" width="8.125" style="1" customWidth="1"/>
    <col min="13479" max="13479" width="10.25" style="1" customWidth="1"/>
    <col min="13480" max="13700" width="9" style="1"/>
    <col min="13701" max="13701" width="36.875" style="1" bestFit="1" customWidth="1"/>
    <col min="13702" max="13702" width="7.125" style="1" customWidth="1"/>
    <col min="13703" max="13703" width="6" style="1" customWidth="1"/>
    <col min="13704" max="13704" width="5.75" style="1" customWidth="1"/>
    <col min="13705" max="13705" width="10.5" style="1" customWidth="1"/>
    <col min="13706" max="13706" width="7.5" style="1" customWidth="1"/>
    <col min="13707" max="13707" width="6.375" style="1" customWidth="1"/>
    <col min="13708" max="13708" width="6.5" style="1" customWidth="1"/>
    <col min="13709" max="13709" width="6.375" style="1" customWidth="1"/>
    <col min="13710" max="13710" width="7.875" style="1" customWidth="1"/>
    <col min="13711" max="13711" width="7.75" style="1" customWidth="1"/>
    <col min="13712" max="13715" width="6.5" style="1" customWidth="1"/>
    <col min="13716" max="13716" width="6.875" style="1" customWidth="1"/>
    <col min="13717" max="13717" width="9" style="1"/>
    <col min="13718" max="13718" width="6.125" style="1" customWidth="1"/>
    <col min="13719" max="13719" width="7.5" style="1" customWidth="1"/>
    <col min="13720" max="13720" width="7.625" style="1" customWidth="1"/>
    <col min="13721" max="13721" width="7.75" style="1" customWidth="1"/>
    <col min="13722" max="13722" width="10.125" style="1" bestFit="1" customWidth="1"/>
    <col min="13723" max="13723" width="12" style="1" customWidth="1"/>
    <col min="13724" max="13724" width="10.25" style="1" bestFit="1" customWidth="1"/>
    <col min="13725" max="13725" width="8.75" style="1" bestFit="1" customWidth="1"/>
    <col min="13726" max="13726" width="7.75" style="1" customWidth="1"/>
    <col min="13727" max="13727" width="9.125" style="1" customWidth="1"/>
    <col min="13728" max="13728" width="9.875" style="1" customWidth="1"/>
    <col min="13729" max="13729" width="7.75" style="1" customWidth="1"/>
    <col min="13730" max="13730" width="9.375" style="1" customWidth="1"/>
    <col min="13731" max="13731" width="9" style="1"/>
    <col min="13732" max="13732" width="5.875" style="1" customWidth="1"/>
    <col min="13733" max="13733" width="7.125" style="1" customWidth="1"/>
    <col min="13734" max="13734" width="8.125" style="1" customWidth="1"/>
    <col min="13735" max="13735" width="10.25" style="1" customWidth="1"/>
    <col min="13736" max="13956" width="9" style="1"/>
    <col min="13957" max="13957" width="36.875" style="1" bestFit="1" customWidth="1"/>
    <col min="13958" max="13958" width="7.125" style="1" customWidth="1"/>
    <col min="13959" max="13959" width="6" style="1" customWidth="1"/>
    <col min="13960" max="13960" width="5.75" style="1" customWidth="1"/>
    <col min="13961" max="13961" width="10.5" style="1" customWidth="1"/>
    <col min="13962" max="13962" width="7.5" style="1" customWidth="1"/>
    <col min="13963" max="13963" width="6.375" style="1" customWidth="1"/>
    <col min="13964" max="13964" width="6.5" style="1" customWidth="1"/>
    <col min="13965" max="13965" width="6.375" style="1" customWidth="1"/>
    <col min="13966" max="13966" width="7.875" style="1" customWidth="1"/>
    <col min="13967" max="13967" width="7.75" style="1" customWidth="1"/>
    <col min="13968" max="13971" width="6.5" style="1" customWidth="1"/>
    <col min="13972" max="13972" width="6.875" style="1" customWidth="1"/>
    <col min="13973" max="13973" width="9" style="1"/>
    <col min="13974" max="13974" width="6.125" style="1" customWidth="1"/>
    <col min="13975" max="13975" width="7.5" style="1" customWidth="1"/>
    <col min="13976" max="13976" width="7.625" style="1" customWidth="1"/>
    <col min="13977" max="13977" width="7.75" style="1" customWidth="1"/>
    <col min="13978" max="13978" width="10.125" style="1" bestFit="1" customWidth="1"/>
    <col min="13979" max="13979" width="12" style="1" customWidth="1"/>
    <col min="13980" max="13980" width="10.25" style="1" bestFit="1" customWidth="1"/>
    <col min="13981" max="13981" width="8.75" style="1" bestFit="1" customWidth="1"/>
    <col min="13982" max="13982" width="7.75" style="1" customWidth="1"/>
    <col min="13983" max="13983" width="9.125" style="1" customWidth="1"/>
    <col min="13984" max="13984" width="9.875" style="1" customWidth="1"/>
    <col min="13985" max="13985" width="7.75" style="1" customWidth="1"/>
    <col min="13986" max="13986" width="9.375" style="1" customWidth="1"/>
    <col min="13987" max="13987" width="9" style="1"/>
    <col min="13988" max="13988" width="5.875" style="1" customWidth="1"/>
    <col min="13989" max="13989" width="7.125" style="1" customWidth="1"/>
    <col min="13990" max="13990" width="8.125" style="1" customWidth="1"/>
    <col min="13991" max="13991" width="10.25" style="1" customWidth="1"/>
    <col min="13992" max="14212" width="9" style="1"/>
    <col min="14213" max="14213" width="36.875" style="1" bestFit="1" customWidth="1"/>
    <col min="14214" max="14214" width="7.125" style="1" customWidth="1"/>
    <col min="14215" max="14215" width="6" style="1" customWidth="1"/>
    <col min="14216" max="14216" width="5.75" style="1" customWidth="1"/>
    <col min="14217" max="14217" width="10.5" style="1" customWidth="1"/>
    <col min="14218" max="14218" width="7.5" style="1" customWidth="1"/>
    <col min="14219" max="14219" width="6.375" style="1" customWidth="1"/>
    <col min="14220" max="14220" width="6.5" style="1" customWidth="1"/>
    <col min="14221" max="14221" width="6.375" style="1" customWidth="1"/>
    <col min="14222" max="14222" width="7.875" style="1" customWidth="1"/>
    <col min="14223" max="14223" width="7.75" style="1" customWidth="1"/>
    <col min="14224" max="14227" width="6.5" style="1" customWidth="1"/>
    <col min="14228" max="14228" width="6.875" style="1" customWidth="1"/>
    <col min="14229" max="14229" width="9" style="1"/>
    <col min="14230" max="14230" width="6.125" style="1" customWidth="1"/>
    <col min="14231" max="14231" width="7.5" style="1" customWidth="1"/>
    <col min="14232" max="14232" width="7.625" style="1" customWidth="1"/>
    <col min="14233" max="14233" width="7.75" style="1" customWidth="1"/>
    <col min="14234" max="14234" width="10.125" style="1" bestFit="1" customWidth="1"/>
    <col min="14235" max="14235" width="12" style="1" customWidth="1"/>
    <col min="14236" max="14236" width="10.25" style="1" bestFit="1" customWidth="1"/>
    <col min="14237" max="14237" width="8.75" style="1" bestFit="1" customWidth="1"/>
    <col min="14238" max="14238" width="7.75" style="1" customWidth="1"/>
    <col min="14239" max="14239" width="9.125" style="1" customWidth="1"/>
    <col min="14240" max="14240" width="9.875" style="1" customWidth="1"/>
    <col min="14241" max="14241" width="7.75" style="1" customWidth="1"/>
    <col min="14242" max="14242" width="9.375" style="1" customWidth="1"/>
    <col min="14243" max="14243" width="9" style="1"/>
    <col min="14244" max="14244" width="5.875" style="1" customWidth="1"/>
    <col min="14245" max="14245" width="7.125" style="1" customWidth="1"/>
    <col min="14246" max="14246" width="8.125" style="1" customWidth="1"/>
    <col min="14247" max="14247" width="10.25" style="1" customWidth="1"/>
    <col min="14248" max="14468" width="9" style="1"/>
    <col min="14469" max="14469" width="36.875" style="1" bestFit="1" customWidth="1"/>
    <col min="14470" max="14470" width="7.125" style="1" customWidth="1"/>
    <col min="14471" max="14471" width="6" style="1" customWidth="1"/>
    <col min="14472" max="14472" width="5.75" style="1" customWidth="1"/>
    <col min="14473" max="14473" width="10.5" style="1" customWidth="1"/>
    <col min="14474" max="14474" width="7.5" style="1" customWidth="1"/>
    <col min="14475" max="14475" width="6.375" style="1" customWidth="1"/>
    <col min="14476" max="14476" width="6.5" style="1" customWidth="1"/>
    <col min="14477" max="14477" width="6.375" style="1" customWidth="1"/>
    <col min="14478" max="14478" width="7.875" style="1" customWidth="1"/>
    <col min="14479" max="14479" width="7.75" style="1" customWidth="1"/>
    <col min="14480" max="14483" width="6.5" style="1" customWidth="1"/>
    <col min="14484" max="14484" width="6.875" style="1" customWidth="1"/>
    <col min="14485" max="14485" width="9" style="1"/>
    <col min="14486" max="14486" width="6.125" style="1" customWidth="1"/>
    <col min="14487" max="14487" width="7.5" style="1" customWidth="1"/>
    <col min="14488" max="14488" width="7.625" style="1" customWidth="1"/>
    <col min="14489" max="14489" width="7.75" style="1" customWidth="1"/>
    <col min="14490" max="14490" width="10.125" style="1" bestFit="1" customWidth="1"/>
    <col min="14491" max="14491" width="12" style="1" customWidth="1"/>
    <col min="14492" max="14492" width="10.25" style="1" bestFit="1" customWidth="1"/>
    <col min="14493" max="14493" width="8.75" style="1" bestFit="1" customWidth="1"/>
    <col min="14494" max="14494" width="7.75" style="1" customWidth="1"/>
    <col min="14495" max="14495" width="9.125" style="1" customWidth="1"/>
    <col min="14496" max="14496" width="9.875" style="1" customWidth="1"/>
    <col min="14497" max="14497" width="7.75" style="1" customWidth="1"/>
    <col min="14498" max="14498" width="9.375" style="1" customWidth="1"/>
    <col min="14499" max="14499" width="9" style="1"/>
    <col min="14500" max="14500" width="5.875" style="1" customWidth="1"/>
    <col min="14501" max="14501" width="7.125" style="1" customWidth="1"/>
    <col min="14502" max="14502" width="8.125" style="1" customWidth="1"/>
    <col min="14503" max="14503" width="10.25" style="1" customWidth="1"/>
    <col min="14504" max="14724" width="9" style="1"/>
    <col min="14725" max="14725" width="36.875" style="1" bestFit="1" customWidth="1"/>
    <col min="14726" max="14726" width="7.125" style="1" customWidth="1"/>
    <col min="14727" max="14727" width="6" style="1" customWidth="1"/>
    <col min="14728" max="14728" width="5.75" style="1" customWidth="1"/>
    <col min="14729" max="14729" width="10.5" style="1" customWidth="1"/>
    <col min="14730" max="14730" width="7.5" style="1" customWidth="1"/>
    <col min="14731" max="14731" width="6.375" style="1" customWidth="1"/>
    <col min="14732" max="14732" width="6.5" style="1" customWidth="1"/>
    <col min="14733" max="14733" width="6.375" style="1" customWidth="1"/>
    <col min="14734" max="14734" width="7.875" style="1" customWidth="1"/>
    <col min="14735" max="14735" width="7.75" style="1" customWidth="1"/>
    <col min="14736" max="14739" width="6.5" style="1" customWidth="1"/>
    <col min="14740" max="14740" width="6.875" style="1" customWidth="1"/>
    <col min="14741" max="14741" width="9" style="1"/>
    <col min="14742" max="14742" width="6.125" style="1" customWidth="1"/>
    <col min="14743" max="14743" width="7.5" style="1" customWidth="1"/>
    <col min="14744" max="14744" width="7.625" style="1" customWidth="1"/>
    <col min="14745" max="14745" width="7.75" style="1" customWidth="1"/>
    <col min="14746" max="14746" width="10.125" style="1" bestFit="1" customWidth="1"/>
    <col min="14747" max="14747" width="12" style="1" customWidth="1"/>
    <col min="14748" max="14748" width="10.25" style="1" bestFit="1" customWidth="1"/>
    <col min="14749" max="14749" width="8.75" style="1" bestFit="1" customWidth="1"/>
    <col min="14750" max="14750" width="7.75" style="1" customWidth="1"/>
    <col min="14751" max="14751" width="9.125" style="1" customWidth="1"/>
    <col min="14752" max="14752" width="9.875" style="1" customWidth="1"/>
    <col min="14753" max="14753" width="7.75" style="1" customWidth="1"/>
    <col min="14754" max="14754" width="9.375" style="1" customWidth="1"/>
    <col min="14755" max="14755" width="9" style="1"/>
    <col min="14756" max="14756" width="5.875" style="1" customWidth="1"/>
    <col min="14757" max="14757" width="7.125" style="1" customWidth="1"/>
    <col min="14758" max="14758" width="8.125" style="1" customWidth="1"/>
    <col min="14759" max="14759" width="10.25" style="1" customWidth="1"/>
    <col min="14760" max="14980" width="9" style="1"/>
    <col min="14981" max="14981" width="36.875" style="1" bestFit="1" customWidth="1"/>
    <col min="14982" max="14982" width="7.125" style="1" customWidth="1"/>
    <col min="14983" max="14983" width="6" style="1" customWidth="1"/>
    <col min="14984" max="14984" width="5.75" style="1" customWidth="1"/>
    <col min="14985" max="14985" width="10.5" style="1" customWidth="1"/>
    <col min="14986" max="14986" width="7.5" style="1" customWidth="1"/>
    <col min="14987" max="14987" width="6.375" style="1" customWidth="1"/>
    <col min="14988" max="14988" width="6.5" style="1" customWidth="1"/>
    <col min="14989" max="14989" width="6.375" style="1" customWidth="1"/>
    <col min="14990" max="14990" width="7.875" style="1" customWidth="1"/>
    <col min="14991" max="14991" width="7.75" style="1" customWidth="1"/>
    <col min="14992" max="14995" width="6.5" style="1" customWidth="1"/>
    <col min="14996" max="14996" width="6.875" style="1" customWidth="1"/>
    <col min="14997" max="14997" width="9" style="1"/>
    <col min="14998" max="14998" width="6.125" style="1" customWidth="1"/>
    <col min="14999" max="14999" width="7.5" style="1" customWidth="1"/>
    <col min="15000" max="15000" width="7.625" style="1" customWidth="1"/>
    <col min="15001" max="15001" width="7.75" style="1" customWidth="1"/>
    <col min="15002" max="15002" width="10.125" style="1" bestFit="1" customWidth="1"/>
    <col min="15003" max="15003" width="12" style="1" customWidth="1"/>
    <col min="15004" max="15004" width="10.25" style="1" bestFit="1" customWidth="1"/>
    <col min="15005" max="15005" width="8.75" style="1" bestFit="1" customWidth="1"/>
    <col min="15006" max="15006" width="7.75" style="1" customWidth="1"/>
    <col min="15007" max="15007" width="9.125" style="1" customWidth="1"/>
    <col min="15008" max="15008" width="9.875" style="1" customWidth="1"/>
    <col min="15009" max="15009" width="7.75" style="1" customWidth="1"/>
    <col min="15010" max="15010" width="9.375" style="1" customWidth="1"/>
    <col min="15011" max="15011" width="9" style="1"/>
    <col min="15012" max="15012" width="5.875" style="1" customWidth="1"/>
    <col min="15013" max="15013" width="7.125" style="1" customWidth="1"/>
    <col min="15014" max="15014" width="8.125" style="1" customWidth="1"/>
    <col min="15015" max="15015" width="10.25" style="1" customWidth="1"/>
    <col min="15016" max="15236" width="9" style="1"/>
    <col min="15237" max="15237" width="36.875" style="1" bestFit="1" customWidth="1"/>
    <col min="15238" max="15238" width="7.125" style="1" customWidth="1"/>
    <col min="15239" max="15239" width="6" style="1" customWidth="1"/>
    <col min="15240" max="15240" width="5.75" style="1" customWidth="1"/>
    <col min="15241" max="15241" width="10.5" style="1" customWidth="1"/>
    <col min="15242" max="15242" width="7.5" style="1" customWidth="1"/>
    <col min="15243" max="15243" width="6.375" style="1" customWidth="1"/>
    <col min="15244" max="15244" width="6.5" style="1" customWidth="1"/>
    <col min="15245" max="15245" width="6.375" style="1" customWidth="1"/>
    <col min="15246" max="15246" width="7.875" style="1" customWidth="1"/>
    <col min="15247" max="15247" width="7.75" style="1" customWidth="1"/>
    <col min="15248" max="15251" width="6.5" style="1" customWidth="1"/>
    <col min="15252" max="15252" width="6.875" style="1" customWidth="1"/>
    <col min="15253" max="15253" width="9" style="1"/>
    <col min="15254" max="15254" width="6.125" style="1" customWidth="1"/>
    <col min="15255" max="15255" width="7.5" style="1" customWidth="1"/>
    <col min="15256" max="15256" width="7.625" style="1" customWidth="1"/>
    <col min="15257" max="15257" width="7.75" style="1" customWidth="1"/>
    <col min="15258" max="15258" width="10.125" style="1" bestFit="1" customWidth="1"/>
    <col min="15259" max="15259" width="12" style="1" customWidth="1"/>
    <col min="15260" max="15260" width="10.25" style="1" bestFit="1" customWidth="1"/>
    <col min="15261" max="15261" width="8.75" style="1" bestFit="1" customWidth="1"/>
    <col min="15262" max="15262" width="7.75" style="1" customWidth="1"/>
    <col min="15263" max="15263" width="9.125" style="1" customWidth="1"/>
    <col min="15264" max="15264" width="9.875" style="1" customWidth="1"/>
    <col min="15265" max="15265" width="7.75" style="1" customWidth="1"/>
    <col min="15266" max="15266" width="9.375" style="1" customWidth="1"/>
    <col min="15267" max="15267" width="9" style="1"/>
    <col min="15268" max="15268" width="5.875" style="1" customWidth="1"/>
    <col min="15269" max="15269" width="7.125" style="1" customWidth="1"/>
    <col min="15270" max="15270" width="8.125" style="1" customWidth="1"/>
    <col min="15271" max="15271" width="10.25" style="1" customWidth="1"/>
    <col min="15272" max="15492" width="9" style="1"/>
    <col min="15493" max="15493" width="36.875" style="1" bestFit="1" customWidth="1"/>
    <col min="15494" max="15494" width="7.125" style="1" customWidth="1"/>
    <col min="15495" max="15495" width="6" style="1" customWidth="1"/>
    <col min="15496" max="15496" width="5.75" style="1" customWidth="1"/>
    <col min="15497" max="15497" width="10.5" style="1" customWidth="1"/>
    <col min="15498" max="15498" width="7.5" style="1" customWidth="1"/>
    <col min="15499" max="15499" width="6.375" style="1" customWidth="1"/>
    <col min="15500" max="15500" width="6.5" style="1" customWidth="1"/>
    <col min="15501" max="15501" width="6.375" style="1" customWidth="1"/>
    <col min="15502" max="15502" width="7.875" style="1" customWidth="1"/>
    <col min="15503" max="15503" width="7.75" style="1" customWidth="1"/>
    <col min="15504" max="15507" width="6.5" style="1" customWidth="1"/>
    <col min="15508" max="15508" width="6.875" style="1" customWidth="1"/>
    <col min="15509" max="15509" width="9" style="1"/>
    <col min="15510" max="15510" width="6.125" style="1" customWidth="1"/>
    <col min="15511" max="15511" width="7.5" style="1" customWidth="1"/>
    <col min="15512" max="15512" width="7.625" style="1" customWidth="1"/>
    <col min="15513" max="15513" width="7.75" style="1" customWidth="1"/>
    <col min="15514" max="15514" width="10.125" style="1" bestFit="1" customWidth="1"/>
    <col min="15515" max="15515" width="12" style="1" customWidth="1"/>
    <col min="15516" max="15516" width="10.25" style="1" bestFit="1" customWidth="1"/>
    <col min="15517" max="15517" width="8.75" style="1" bestFit="1" customWidth="1"/>
    <col min="15518" max="15518" width="7.75" style="1" customWidth="1"/>
    <col min="15519" max="15519" width="9.125" style="1" customWidth="1"/>
    <col min="15520" max="15520" width="9.875" style="1" customWidth="1"/>
    <col min="15521" max="15521" width="7.75" style="1" customWidth="1"/>
    <col min="15522" max="15522" width="9.375" style="1" customWidth="1"/>
    <col min="15523" max="15523" width="9" style="1"/>
    <col min="15524" max="15524" width="5.875" style="1" customWidth="1"/>
    <col min="15525" max="15525" width="7.125" style="1" customWidth="1"/>
    <col min="15526" max="15526" width="8.125" style="1" customWidth="1"/>
    <col min="15527" max="15527" width="10.25" style="1" customWidth="1"/>
    <col min="15528" max="15748" width="9" style="1"/>
    <col min="15749" max="15749" width="36.875" style="1" bestFit="1" customWidth="1"/>
    <col min="15750" max="15750" width="7.125" style="1" customWidth="1"/>
    <col min="15751" max="15751" width="6" style="1" customWidth="1"/>
    <col min="15752" max="15752" width="5.75" style="1" customWidth="1"/>
    <col min="15753" max="15753" width="10.5" style="1" customWidth="1"/>
    <col min="15754" max="15754" width="7.5" style="1" customWidth="1"/>
    <col min="15755" max="15755" width="6.375" style="1" customWidth="1"/>
    <col min="15756" max="15756" width="6.5" style="1" customWidth="1"/>
    <col min="15757" max="15757" width="6.375" style="1" customWidth="1"/>
    <col min="15758" max="15758" width="7.875" style="1" customWidth="1"/>
    <col min="15759" max="15759" width="7.75" style="1" customWidth="1"/>
    <col min="15760" max="15763" width="6.5" style="1" customWidth="1"/>
    <col min="15764" max="15764" width="6.875" style="1" customWidth="1"/>
    <col min="15765" max="15765" width="9" style="1"/>
    <col min="15766" max="15766" width="6.125" style="1" customWidth="1"/>
    <col min="15767" max="15767" width="7.5" style="1" customWidth="1"/>
    <col min="15768" max="15768" width="7.625" style="1" customWidth="1"/>
    <col min="15769" max="15769" width="7.75" style="1" customWidth="1"/>
    <col min="15770" max="15770" width="10.125" style="1" bestFit="1" customWidth="1"/>
    <col min="15771" max="15771" width="12" style="1" customWidth="1"/>
    <col min="15772" max="15772" width="10.25" style="1" bestFit="1" customWidth="1"/>
    <col min="15773" max="15773" width="8.75" style="1" bestFit="1" customWidth="1"/>
    <col min="15774" max="15774" width="7.75" style="1" customWidth="1"/>
    <col min="15775" max="15775" width="9.125" style="1" customWidth="1"/>
    <col min="15776" max="15776" width="9.875" style="1" customWidth="1"/>
    <col min="15777" max="15777" width="7.75" style="1" customWidth="1"/>
    <col min="15778" max="15778" width="9.375" style="1" customWidth="1"/>
    <col min="15779" max="15779" width="9" style="1"/>
    <col min="15780" max="15780" width="5.875" style="1" customWidth="1"/>
    <col min="15781" max="15781" width="7.125" style="1" customWidth="1"/>
    <col min="15782" max="15782" width="8.125" style="1" customWidth="1"/>
    <col min="15783" max="15783" width="10.25" style="1" customWidth="1"/>
    <col min="15784" max="16004" width="9" style="1"/>
    <col min="16005" max="16006" width="9" style="1" customWidth="1"/>
    <col min="16007" max="16089" width="9" style="1"/>
    <col min="16090" max="16090" width="9" style="1" customWidth="1"/>
    <col min="16091" max="16331" width="9" style="1"/>
    <col min="16332" max="16335" width="9" style="1" customWidth="1"/>
    <col min="16336" max="16384" width="9" style="1"/>
  </cols>
  <sheetData>
    <row r="1" spans="1:70" ht="29.25" customHeight="1" x14ac:dyDescent="0.25"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1"/>
      <c r="Z1" s="1"/>
      <c r="AA1" s="1"/>
      <c r="AB1" s="1"/>
      <c r="AC1" s="1"/>
      <c r="AE1" s="1"/>
      <c r="AX1" s="1"/>
      <c r="BA1" s="112" t="s">
        <v>0</v>
      </c>
      <c r="BB1" s="112"/>
      <c r="BC1" s="112"/>
    </row>
    <row r="2" spans="1:70" ht="19.5" customHeight="1" x14ac:dyDescent="0.3">
      <c r="E2" s="8"/>
      <c r="F2" s="8"/>
      <c r="G2" s="8"/>
      <c r="H2" s="8"/>
      <c r="I2" s="8"/>
      <c r="J2" s="8"/>
      <c r="K2" s="8"/>
      <c r="L2" s="8"/>
      <c r="M2" s="8"/>
      <c r="N2" s="8"/>
      <c r="O2" s="8"/>
      <c r="T2" s="1"/>
      <c r="Y2" s="9"/>
      <c r="Z2" s="9"/>
      <c r="AA2" s="9"/>
      <c r="AB2" s="9"/>
      <c r="AC2" s="9"/>
      <c r="AE2" s="3"/>
      <c r="AF2" s="3"/>
      <c r="AG2" s="3"/>
      <c r="AH2" s="3"/>
      <c r="AI2" s="3"/>
      <c r="AJ2" s="3"/>
      <c r="AK2" s="3"/>
      <c r="AL2" s="3"/>
      <c r="AM2" s="10"/>
      <c r="AN2" s="3"/>
      <c r="AO2" s="9"/>
      <c r="AP2" s="9"/>
      <c r="AQ2" s="9"/>
      <c r="AR2" s="9"/>
      <c r="AS2" s="9"/>
      <c r="AT2" s="8"/>
      <c r="AU2" s="9"/>
      <c r="AV2" s="9"/>
      <c r="AW2" s="9"/>
      <c r="AX2" s="9"/>
      <c r="AY2" s="3"/>
      <c r="BA2" s="113" t="s">
        <v>1</v>
      </c>
      <c r="BB2" s="113"/>
      <c r="BC2" s="113"/>
    </row>
    <row r="3" spans="1:70" ht="19.5" customHeight="1" x14ac:dyDescent="0.3">
      <c r="E3" s="4"/>
      <c r="J3" s="3"/>
      <c r="K3" s="1"/>
      <c r="L3" s="1"/>
      <c r="M3" s="1"/>
      <c r="N3" s="1"/>
      <c r="U3" s="13"/>
      <c r="V3" s="13"/>
      <c r="W3" s="13"/>
      <c r="X3" s="13"/>
      <c r="BB3" s="14"/>
      <c r="BC3" s="15" t="s">
        <v>2</v>
      </c>
    </row>
    <row r="4" spans="1:70" ht="18.75" customHeight="1" x14ac:dyDescent="0.3">
      <c r="A4" s="97" t="s">
        <v>3</v>
      </c>
      <c r="B4" s="97"/>
      <c r="C4" s="97"/>
      <c r="D4" s="97"/>
      <c r="E4" s="97"/>
      <c r="F4" s="97"/>
      <c r="G4" s="97"/>
      <c r="H4" s="97"/>
      <c r="I4" s="97"/>
      <c r="J4" s="98"/>
      <c r="K4" s="97"/>
      <c r="L4" s="97"/>
      <c r="M4" s="97"/>
      <c r="N4" s="97"/>
      <c r="O4" s="97"/>
      <c r="P4" s="97"/>
      <c r="Q4" s="97"/>
      <c r="R4" s="97"/>
      <c r="S4" s="97"/>
      <c r="T4" s="99"/>
      <c r="U4" s="97"/>
      <c r="V4" s="97"/>
      <c r="W4" s="97"/>
      <c r="X4" s="97"/>
      <c r="Y4" s="97"/>
      <c r="Z4" s="97"/>
      <c r="AA4" s="97"/>
      <c r="AB4" s="97"/>
      <c r="AC4" s="97"/>
      <c r="AD4" s="97"/>
      <c r="AE4" s="98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</row>
    <row r="5" spans="1:70" ht="18.75" customHeight="1" x14ac:dyDescent="0.3">
      <c r="A5" s="114" t="s">
        <v>4</v>
      </c>
      <c r="B5" s="114"/>
      <c r="C5" s="114"/>
      <c r="D5" s="114"/>
      <c r="E5" s="114"/>
      <c r="F5" s="114"/>
      <c r="G5" s="114"/>
      <c r="H5" s="114"/>
      <c r="I5" s="114"/>
      <c r="J5" s="115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5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</row>
    <row r="6" spans="1:70" ht="18.75" customHeight="1" x14ac:dyDescent="0.3">
      <c r="A6" s="16"/>
      <c r="B6" s="16"/>
      <c r="C6" s="16"/>
      <c r="D6" s="16"/>
      <c r="E6" s="17"/>
      <c r="F6" s="16"/>
      <c r="G6" s="16"/>
      <c r="H6" s="16"/>
      <c r="I6" s="16"/>
      <c r="J6" s="18"/>
      <c r="K6" s="16"/>
      <c r="L6" s="16"/>
      <c r="M6" s="16"/>
      <c r="N6" s="16"/>
      <c r="O6" s="19"/>
      <c r="P6" s="20"/>
      <c r="Q6" s="20"/>
      <c r="R6" s="20"/>
      <c r="S6" s="20"/>
      <c r="T6" s="16"/>
      <c r="U6" s="16"/>
      <c r="V6" s="16"/>
      <c r="W6" s="16"/>
      <c r="X6" s="16"/>
      <c r="Y6" s="16"/>
      <c r="Z6" s="20"/>
      <c r="AA6" s="20"/>
      <c r="AB6" s="20"/>
      <c r="AC6" s="20"/>
      <c r="AD6" s="16"/>
      <c r="AE6" s="21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21"/>
      <c r="AY6" s="16"/>
      <c r="AZ6" s="16"/>
      <c r="BA6" s="16"/>
      <c r="BB6" s="22"/>
      <c r="BC6" s="22"/>
    </row>
    <row r="7" spans="1:70" ht="18.75" customHeight="1" x14ac:dyDescent="0.25">
      <c r="A7" s="116" t="s">
        <v>5</v>
      </c>
      <c r="B7" s="116"/>
      <c r="C7" s="116"/>
      <c r="D7" s="116"/>
      <c r="E7" s="116"/>
      <c r="F7" s="116"/>
      <c r="G7" s="116"/>
      <c r="H7" s="116"/>
      <c r="I7" s="116"/>
      <c r="J7" s="117"/>
      <c r="K7" s="116"/>
      <c r="L7" s="116"/>
      <c r="M7" s="116"/>
      <c r="N7" s="116"/>
      <c r="O7" s="116"/>
      <c r="P7" s="116"/>
      <c r="Q7" s="116"/>
      <c r="R7" s="116"/>
      <c r="S7" s="116"/>
      <c r="T7" s="118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7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</row>
    <row r="8" spans="1:70" ht="18.75" customHeight="1" x14ac:dyDescent="0.25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20"/>
      <c r="K8" s="119"/>
      <c r="L8" s="119"/>
      <c r="M8" s="119"/>
      <c r="N8" s="119"/>
      <c r="O8" s="119"/>
      <c r="P8" s="119"/>
      <c r="Q8" s="119"/>
      <c r="R8" s="119"/>
      <c r="S8" s="119"/>
      <c r="T8" s="121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20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</row>
    <row r="9" spans="1:70" ht="18.75" customHeight="1" x14ac:dyDescent="0.25">
      <c r="A9" s="23"/>
      <c r="B9" s="23"/>
      <c r="C9" s="23"/>
      <c r="D9" s="23"/>
      <c r="E9" s="24"/>
      <c r="F9" s="23"/>
      <c r="G9" s="23"/>
      <c r="H9" s="25"/>
      <c r="I9" s="25"/>
      <c r="J9" s="26"/>
      <c r="K9" s="23"/>
      <c r="L9" s="23"/>
      <c r="M9" s="23"/>
      <c r="N9" s="23"/>
      <c r="O9" s="27"/>
      <c r="P9" s="28"/>
      <c r="Q9" s="28"/>
      <c r="R9" s="28"/>
      <c r="S9" s="28"/>
      <c r="T9" s="29"/>
      <c r="U9" s="23"/>
      <c r="V9" s="23"/>
      <c r="W9" s="23"/>
      <c r="X9" s="23"/>
      <c r="Y9" s="23"/>
      <c r="Z9" s="28"/>
      <c r="AA9" s="28"/>
      <c r="AB9" s="28"/>
      <c r="AC9" s="28"/>
      <c r="AD9" s="23"/>
      <c r="AE9" s="30"/>
      <c r="AF9" s="23"/>
      <c r="AG9" s="23"/>
      <c r="AH9" s="23"/>
      <c r="AI9" s="23"/>
      <c r="AJ9" s="31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30"/>
      <c r="AY9" s="23"/>
      <c r="AZ9" s="23"/>
      <c r="BA9" s="23"/>
      <c r="BB9" s="32"/>
      <c r="BC9" s="32"/>
      <c r="BF9" s="33"/>
    </row>
    <row r="10" spans="1:70" s="34" customFormat="1" ht="18.75" customHeight="1" x14ac:dyDescent="0.3">
      <c r="A10" s="97" t="s">
        <v>7</v>
      </c>
      <c r="B10" s="97"/>
      <c r="C10" s="97"/>
      <c r="D10" s="97"/>
      <c r="E10" s="97"/>
      <c r="F10" s="97"/>
      <c r="G10" s="97"/>
      <c r="H10" s="97"/>
      <c r="I10" s="97"/>
      <c r="J10" s="98"/>
      <c r="K10" s="97"/>
      <c r="L10" s="97"/>
      <c r="M10" s="97"/>
      <c r="N10" s="97"/>
      <c r="O10" s="97"/>
      <c r="P10" s="97"/>
      <c r="Q10" s="97"/>
      <c r="R10" s="97"/>
      <c r="S10" s="97"/>
      <c r="T10" s="99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8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4"/>
      <c r="BE10" s="5"/>
      <c r="BF10" s="1"/>
      <c r="BI10" s="35"/>
      <c r="BJ10" s="36"/>
      <c r="BO10" s="37"/>
      <c r="BR10" s="38"/>
    </row>
    <row r="11" spans="1:70" ht="18.75" customHeight="1" x14ac:dyDescent="0.3">
      <c r="A11" s="39"/>
      <c r="B11" s="39"/>
      <c r="C11" s="39"/>
      <c r="D11" s="40"/>
      <c r="E11" s="41"/>
      <c r="F11" s="39"/>
      <c r="G11" s="39"/>
      <c r="H11" s="42"/>
      <c r="I11" s="39"/>
      <c r="J11" s="39"/>
      <c r="K11" s="39"/>
      <c r="L11" s="39"/>
      <c r="M11" s="39"/>
      <c r="N11" s="39"/>
      <c r="O11" s="43"/>
      <c r="P11" s="44"/>
      <c r="Q11" s="44"/>
      <c r="R11" s="44"/>
      <c r="S11" s="44"/>
      <c r="T11" s="45"/>
      <c r="U11" s="39"/>
      <c r="V11" s="39"/>
      <c r="W11" s="39"/>
      <c r="X11" s="39"/>
      <c r="Y11" s="39"/>
      <c r="Z11" s="44"/>
      <c r="AA11" s="44"/>
      <c r="AB11" s="44"/>
      <c r="AC11" s="44"/>
      <c r="AD11" s="40"/>
      <c r="AE11" s="46"/>
      <c r="AF11" s="39"/>
      <c r="AG11" s="39"/>
      <c r="AH11" s="47"/>
      <c r="AI11" s="48"/>
      <c r="AJ11" s="42"/>
      <c r="AK11" s="39"/>
      <c r="AL11" s="48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46"/>
      <c r="AY11" s="39"/>
      <c r="AZ11" s="39"/>
      <c r="BA11" s="39"/>
      <c r="BB11" s="48"/>
      <c r="BC11" s="48"/>
    </row>
    <row r="12" spans="1:70" s="34" customFormat="1" ht="18.75" customHeight="1" x14ac:dyDescent="0.3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8"/>
      <c r="K12" s="97"/>
      <c r="L12" s="97"/>
      <c r="M12" s="97"/>
      <c r="N12" s="97"/>
      <c r="O12" s="97"/>
      <c r="P12" s="97"/>
      <c r="Q12" s="97"/>
      <c r="R12" s="97"/>
      <c r="S12" s="97"/>
      <c r="T12" s="99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8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4"/>
      <c r="BE12" s="5"/>
      <c r="BF12" s="1"/>
      <c r="BG12" s="1"/>
      <c r="BI12" s="35"/>
      <c r="BJ12" s="36"/>
      <c r="BO12" s="37"/>
      <c r="BR12" s="38"/>
    </row>
    <row r="13" spans="1:70" ht="18.75" customHeight="1" x14ac:dyDescent="0.25">
      <c r="A13" s="100" t="s">
        <v>9</v>
      </c>
      <c r="B13" s="100"/>
      <c r="C13" s="100"/>
      <c r="D13" s="100"/>
      <c r="E13" s="100"/>
      <c r="F13" s="100"/>
      <c r="G13" s="100"/>
      <c r="H13" s="100"/>
      <c r="I13" s="100"/>
      <c r="J13" s="101"/>
      <c r="K13" s="100"/>
      <c r="L13" s="100"/>
      <c r="M13" s="100"/>
      <c r="N13" s="100"/>
      <c r="O13" s="100"/>
      <c r="P13" s="100"/>
      <c r="Q13" s="100"/>
      <c r="R13" s="100"/>
      <c r="S13" s="100"/>
      <c r="T13" s="102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1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</row>
    <row r="14" spans="1:70" ht="18.75" customHeight="1" x14ac:dyDescent="0.25">
      <c r="A14" s="49"/>
      <c r="B14" s="49"/>
      <c r="C14" s="50"/>
      <c r="D14" s="50"/>
      <c r="E14" s="50"/>
      <c r="F14" s="50"/>
      <c r="G14" s="50"/>
      <c r="H14" s="50"/>
      <c r="I14" s="50"/>
      <c r="J14" s="49"/>
      <c r="K14" s="49"/>
      <c r="L14" s="51"/>
      <c r="M14" s="49"/>
      <c r="N14" s="49"/>
      <c r="O14" s="52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3"/>
      <c r="AA14" s="53"/>
      <c r="AB14" s="53"/>
      <c r="AC14" s="53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54"/>
      <c r="BC14" s="54"/>
    </row>
    <row r="15" spans="1:70" ht="18.75" customHeight="1" x14ac:dyDescent="0.25">
      <c r="A15" s="103"/>
      <c r="B15" s="103"/>
      <c r="C15" s="103"/>
      <c r="D15" s="103"/>
      <c r="E15" s="103"/>
      <c r="F15" s="103"/>
      <c r="G15" s="103"/>
      <c r="H15" s="103"/>
      <c r="I15" s="103"/>
      <c r="J15" s="104"/>
      <c r="K15" s="103"/>
      <c r="L15" s="103"/>
      <c r="M15" s="103"/>
      <c r="N15" s="103"/>
      <c r="O15" s="105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4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F15" s="33"/>
    </row>
    <row r="16" spans="1:70" ht="78.75" customHeight="1" x14ac:dyDescent="0.25">
      <c r="A16" s="92" t="s">
        <v>10</v>
      </c>
      <c r="B16" s="92" t="s">
        <v>11</v>
      </c>
      <c r="C16" s="106" t="s">
        <v>12</v>
      </c>
      <c r="D16" s="92" t="s">
        <v>13</v>
      </c>
      <c r="E16" s="92"/>
      <c r="F16" s="92"/>
      <c r="G16" s="92"/>
      <c r="H16" s="92"/>
      <c r="I16" s="92"/>
      <c r="J16" s="109"/>
      <c r="K16" s="110"/>
      <c r="L16" s="110"/>
      <c r="M16" s="110"/>
      <c r="N16" s="110"/>
      <c r="O16" s="111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 t="s">
        <v>14</v>
      </c>
      <c r="AE16" s="91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</row>
    <row r="17" spans="1:71" ht="25.5" customHeight="1" x14ac:dyDescent="0.25">
      <c r="A17" s="92"/>
      <c r="B17" s="92"/>
      <c r="C17" s="107"/>
      <c r="D17" s="55" t="s">
        <v>15</v>
      </c>
      <c r="E17" s="92" t="s">
        <v>16</v>
      </c>
      <c r="F17" s="92"/>
      <c r="G17" s="92"/>
      <c r="H17" s="92"/>
      <c r="I17" s="92"/>
      <c r="J17" s="109"/>
      <c r="K17" s="110"/>
      <c r="L17" s="110"/>
      <c r="M17" s="110"/>
      <c r="N17" s="110"/>
      <c r="O17" s="111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55" t="s">
        <v>15</v>
      </c>
      <c r="AE17" s="91" t="s">
        <v>16</v>
      </c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</row>
    <row r="18" spans="1:71" x14ac:dyDescent="0.25">
      <c r="A18" s="92"/>
      <c r="B18" s="92"/>
      <c r="C18" s="107"/>
      <c r="D18" s="92" t="s">
        <v>17</v>
      </c>
      <c r="E18" s="92" t="s">
        <v>17</v>
      </c>
      <c r="F18" s="92"/>
      <c r="G18" s="92"/>
      <c r="H18" s="92"/>
      <c r="I18" s="92"/>
      <c r="J18" s="93" t="s">
        <v>18</v>
      </c>
      <c r="K18" s="94"/>
      <c r="L18" s="94"/>
      <c r="M18" s="94"/>
      <c r="N18" s="94"/>
      <c r="O18" s="95" t="s">
        <v>19</v>
      </c>
      <c r="P18" s="96"/>
      <c r="Q18" s="96"/>
      <c r="R18" s="96"/>
      <c r="S18" s="96"/>
      <c r="T18" s="89" t="s">
        <v>20</v>
      </c>
      <c r="U18" s="89"/>
      <c r="V18" s="89"/>
      <c r="W18" s="89"/>
      <c r="X18" s="89"/>
      <c r="Y18" s="90" t="s">
        <v>21</v>
      </c>
      <c r="Z18" s="90"/>
      <c r="AA18" s="90"/>
      <c r="AB18" s="90"/>
      <c r="AC18" s="90"/>
      <c r="AD18" s="92" t="s">
        <v>17</v>
      </c>
      <c r="AE18" s="91" t="s">
        <v>17</v>
      </c>
      <c r="AF18" s="92"/>
      <c r="AG18" s="92"/>
      <c r="AH18" s="92"/>
      <c r="AI18" s="92"/>
      <c r="AJ18" s="89" t="s">
        <v>18</v>
      </c>
      <c r="AK18" s="89"/>
      <c r="AL18" s="89"/>
      <c r="AM18" s="89"/>
      <c r="AN18" s="89"/>
      <c r="AO18" s="89" t="s">
        <v>19</v>
      </c>
      <c r="AP18" s="89"/>
      <c r="AQ18" s="89"/>
      <c r="AR18" s="89"/>
      <c r="AS18" s="89"/>
      <c r="AT18" s="89" t="s">
        <v>20</v>
      </c>
      <c r="AU18" s="89"/>
      <c r="AV18" s="89"/>
      <c r="AW18" s="89"/>
      <c r="AX18" s="89"/>
      <c r="AY18" s="90" t="s">
        <v>21</v>
      </c>
      <c r="AZ18" s="90"/>
      <c r="BA18" s="90"/>
      <c r="BB18" s="90"/>
      <c r="BC18" s="90"/>
    </row>
    <row r="19" spans="1:71" s="62" customFormat="1" ht="94.5" customHeight="1" x14ac:dyDescent="0.25">
      <c r="A19" s="92"/>
      <c r="B19" s="92"/>
      <c r="C19" s="108"/>
      <c r="D19" s="92"/>
      <c r="E19" s="56" t="s">
        <v>22</v>
      </c>
      <c r="F19" s="57" t="s">
        <v>23</v>
      </c>
      <c r="G19" s="57" t="s">
        <v>24</v>
      </c>
      <c r="H19" s="57" t="s">
        <v>25</v>
      </c>
      <c r="I19" s="57" t="s">
        <v>26</v>
      </c>
      <c r="J19" s="58" t="s">
        <v>22</v>
      </c>
      <c r="K19" s="57" t="s">
        <v>23</v>
      </c>
      <c r="L19" s="57" t="s">
        <v>24</v>
      </c>
      <c r="M19" s="57" t="s">
        <v>25</v>
      </c>
      <c r="N19" s="57" t="s">
        <v>26</v>
      </c>
      <c r="O19" s="59" t="s">
        <v>22</v>
      </c>
      <c r="P19" s="57" t="s">
        <v>23</v>
      </c>
      <c r="Q19" s="57" t="s">
        <v>24</v>
      </c>
      <c r="R19" s="57" t="s">
        <v>25</v>
      </c>
      <c r="S19" s="57" t="s">
        <v>26</v>
      </c>
      <c r="T19" s="58" t="s">
        <v>22</v>
      </c>
      <c r="U19" s="58" t="s">
        <v>23</v>
      </c>
      <c r="V19" s="58" t="s">
        <v>24</v>
      </c>
      <c r="W19" s="58" t="s">
        <v>25</v>
      </c>
      <c r="X19" s="58" t="s">
        <v>26</v>
      </c>
      <c r="Y19" s="57" t="s">
        <v>22</v>
      </c>
      <c r="Z19" s="57" t="s">
        <v>23</v>
      </c>
      <c r="AA19" s="57" t="s">
        <v>24</v>
      </c>
      <c r="AB19" s="57" t="s">
        <v>25</v>
      </c>
      <c r="AC19" s="57" t="s">
        <v>26</v>
      </c>
      <c r="AD19" s="92"/>
      <c r="AE19" s="60" t="s">
        <v>22</v>
      </c>
      <c r="AF19" s="57" t="s">
        <v>23</v>
      </c>
      <c r="AG19" s="57" t="s">
        <v>24</v>
      </c>
      <c r="AH19" s="57" t="s">
        <v>25</v>
      </c>
      <c r="AI19" s="57" t="s">
        <v>26</v>
      </c>
      <c r="AJ19" s="57" t="s">
        <v>22</v>
      </c>
      <c r="AK19" s="57" t="s">
        <v>23</v>
      </c>
      <c r="AL19" s="57" t="s">
        <v>24</v>
      </c>
      <c r="AM19" s="57" t="s">
        <v>25</v>
      </c>
      <c r="AN19" s="57" t="s">
        <v>26</v>
      </c>
      <c r="AO19" s="57" t="s">
        <v>22</v>
      </c>
      <c r="AP19" s="57" t="s">
        <v>23</v>
      </c>
      <c r="AQ19" s="57" t="s">
        <v>24</v>
      </c>
      <c r="AR19" s="57" t="s">
        <v>25</v>
      </c>
      <c r="AS19" s="57" t="s">
        <v>26</v>
      </c>
      <c r="AT19" s="57" t="s">
        <v>22</v>
      </c>
      <c r="AU19" s="57" t="s">
        <v>23</v>
      </c>
      <c r="AV19" s="57" t="s">
        <v>24</v>
      </c>
      <c r="AW19" s="57" t="s">
        <v>25</v>
      </c>
      <c r="AX19" s="60" t="s">
        <v>26</v>
      </c>
      <c r="AY19" s="57" t="s">
        <v>22</v>
      </c>
      <c r="AZ19" s="57" t="s">
        <v>23</v>
      </c>
      <c r="BA19" s="57" t="s">
        <v>24</v>
      </c>
      <c r="BB19" s="61" t="s">
        <v>25</v>
      </c>
      <c r="BC19" s="61" t="s">
        <v>26</v>
      </c>
      <c r="BD19" s="4"/>
      <c r="BE19" s="5"/>
      <c r="BI19" s="6"/>
      <c r="BJ19" s="3"/>
      <c r="BO19" s="7"/>
      <c r="BR19" s="2"/>
    </row>
    <row r="20" spans="1:71" s="62" customFormat="1" ht="30.75" customHeight="1" x14ac:dyDescent="0.25">
      <c r="A20" s="63">
        <v>1</v>
      </c>
      <c r="B20" s="64">
        <v>2</v>
      </c>
      <c r="C20" s="64">
        <f>B20+1</f>
        <v>3</v>
      </c>
      <c r="D20" s="64">
        <v>4</v>
      </c>
      <c r="E20" s="65" t="s">
        <v>27</v>
      </c>
      <c r="F20" s="64" t="s">
        <v>28</v>
      </c>
      <c r="G20" s="64" t="s">
        <v>29</v>
      </c>
      <c r="H20" s="64" t="s">
        <v>30</v>
      </c>
      <c r="I20" s="64" t="s">
        <v>31</v>
      </c>
      <c r="J20" s="66" t="s">
        <v>32</v>
      </c>
      <c r="K20" s="67" t="s">
        <v>33</v>
      </c>
      <c r="L20" s="67" t="s">
        <v>34</v>
      </c>
      <c r="M20" s="67" t="s">
        <v>35</v>
      </c>
      <c r="N20" s="67" t="s">
        <v>36</v>
      </c>
      <c r="O20" s="68" t="s">
        <v>37</v>
      </c>
      <c r="P20" s="69" t="s">
        <v>38</v>
      </c>
      <c r="Q20" s="69" t="s">
        <v>39</v>
      </c>
      <c r="R20" s="69" t="s">
        <v>40</v>
      </c>
      <c r="S20" s="69" t="s">
        <v>41</v>
      </c>
      <c r="T20" s="70" t="s">
        <v>42</v>
      </c>
      <c r="U20" s="66" t="s">
        <v>43</v>
      </c>
      <c r="V20" s="66" t="s">
        <v>44</v>
      </c>
      <c r="W20" s="66" t="s">
        <v>45</v>
      </c>
      <c r="X20" s="66" t="s">
        <v>46</v>
      </c>
      <c r="Y20" s="64" t="s">
        <v>47</v>
      </c>
      <c r="Z20" s="69" t="s">
        <v>48</v>
      </c>
      <c r="AA20" s="69" t="s">
        <v>49</v>
      </c>
      <c r="AB20" s="69" t="s">
        <v>50</v>
      </c>
      <c r="AC20" s="69" t="s">
        <v>51</v>
      </c>
      <c r="AD20" s="64">
        <v>6</v>
      </c>
      <c r="AE20" s="71" t="s">
        <v>52</v>
      </c>
      <c r="AF20" s="64" t="s">
        <v>53</v>
      </c>
      <c r="AG20" s="64" t="s">
        <v>54</v>
      </c>
      <c r="AH20" s="64" t="s">
        <v>55</v>
      </c>
      <c r="AI20" s="64" t="s">
        <v>56</v>
      </c>
      <c r="AJ20" s="64" t="s">
        <v>57</v>
      </c>
      <c r="AK20" s="64" t="s">
        <v>58</v>
      </c>
      <c r="AL20" s="64" t="s">
        <v>59</v>
      </c>
      <c r="AM20" s="64" t="s">
        <v>60</v>
      </c>
      <c r="AN20" s="64" t="s">
        <v>61</v>
      </c>
      <c r="AO20" s="64" t="s">
        <v>62</v>
      </c>
      <c r="AP20" s="64" t="s">
        <v>63</v>
      </c>
      <c r="AQ20" s="64" t="s">
        <v>64</v>
      </c>
      <c r="AR20" s="64" t="s">
        <v>65</v>
      </c>
      <c r="AS20" s="64" t="s">
        <v>66</v>
      </c>
      <c r="AT20" s="64" t="s">
        <v>67</v>
      </c>
      <c r="AU20" s="64" t="s">
        <v>68</v>
      </c>
      <c r="AV20" s="64" t="s">
        <v>69</v>
      </c>
      <c r="AW20" s="64" t="s">
        <v>70</v>
      </c>
      <c r="AX20" s="72" t="s">
        <v>71</v>
      </c>
      <c r="AY20" s="64" t="s">
        <v>72</v>
      </c>
      <c r="AZ20" s="64" t="s">
        <v>73</v>
      </c>
      <c r="BA20" s="64" t="s">
        <v>74</v>
      </c>
      <c r="BB20" s="73" t="s">
        <v>75</v>
      </c>
      <c r="BC20" s="73" t="s">
        <v>76</v>
      </c>
      <c r="BD20" s="4"/>
      <c r="BE20" s="5"/>
      <c r="BI20" s="6"/>
      <c r="BJ20" s="3"/>
      <c r="BO20" s="7"/>
      <c r="BR20" s="2"/>
    </row>
    <row r="21" spans="1:71" s="34" customFormat="1" ht="51.75" customHeight="1" x14ac:dyDescent="0.25">
      <c r="A21" s="74" t="s">
        <v>77</v>
      </c>
      <c r="B21" s="85" t="s">
        <v>78</v>
      </c>
      <c r="C21" s="86" t="s">
        <v>79</v>
      </c>
      <c r="D21" s="75">
        <f>SUM(D22,D23,D24,D25,D26,D27,D28)</f>
        <v>6525.2170767668222</v>
      </c>
      <c r="E21" s="75">
        <f t="shared" ref="E21:BC21" si="0">SUM(E22,E23,E24,E25,E26,E27,E28)</f>
        <v>751.09902202000001</v>
      </c>
      <c r="F21" s="75">
        <f t="shared" si="0"/>
        <v>26.469717559999999</v>
      </c>
      <c r="G21" s="75">
        <f t="shared" si="0"/>
        <v>477.48441242999996</v>
      </c>
      <c r="H21" s="75">
        <f t="shared" si="0"/>
        <v>163.85637585999999</v>
      </c>
      <c r="I21" s="75">
        <f t="shared" si="0"/>
        <v>83.288516169999994</v>
      </c>
      <c r="J21" s="75">
        <f t="shared" si="0"/>
        <v>751.09902202000001</v>
      </c>
      <c r="K21" s="75">
        <f t="shared" si="0"/>
        <v>26.469717559999999</v>
      </c>
      <c r="L21" s="75">
        <f t="shared" si="0"/>
        <v>477.48441242999996</v>
      </c>
      <c r="M21" s="75">
        <f t="shared" si="0"/>
        <v>163.85637585999999</v>
      </c>
      <c r="N21" s="75">
        <f t="shared" si="0"/>
        <v>83.288516169999994</v>
      </c>
      <c r="O21" s="75">
        <f t="shared" si="0"/>
        <v>0</v>
      </c>
      <c r="P21" s="75">
        <f t="shared" si="0"/>
        <v>0</v>
      </c>
      <c r="Q21" s="75">
        <f t="shared" si="0"/>
        <v>0</v>
      </c>
      <c r="R21" s="75">
        <f t="shared" si="0"/>
        <v>0</v>
      </c>
      <c r="S21" s="75">
        <f t="shared" si="0"/>
        <v>0</v>
      </c>
      <c r="T21" s="75">
        <f t="shared" si="0"/>
        <v>0</v>
      </c>
      <c r="U21" s="75">
        <f t="shared" si="0"/>
        <v>0</v>
      </c>
      <c r="V21" s="75">
        <f t="shared" si="0"/>
        <v>0</v>
      </c>
      <c r="W21" s="75">
        <f t="shared" si="0"/>
        <v>0</v>
      </c>
      <c r="X21" s="75">
        <f t="shared" si="0"/>
        <v>0</v>
      </c>
      <c r="Y21" s="75">
        <f t="shared" si="0"/>
        <v>0</v>
      </c>
      <c r="Z21" s="75">
        <f t="shared" si="0"/>
        <v>0</v>
      </c>
      <c r="AA21" s="75">
        <f t="shared" si="0"/>
        <v>0</v>
      </c>
      <c r="AB21" s="75">
        <f t="shared" si="0"/>
        <v>0</v>
      </c>
      <c r="AC21" s="75">
        <f t="shared" si="0"/>
        <v>0</v>
      </c>
      <c r="AD21" s="75">
        <f t="shared" si="0"/>
        <v>5775.6074153283307</v>
      </c>
      <c r="AE21" s="75">
        <f t="shared" si="0"/>
        <v>360.32949414000001</v>
      </c>
      <c r="AF21" s="75">
        <f t="shared" si="0"/>
        <v>28.568426400000003</v>
      </c>
      <c r="AG21" s="75">
        <f t="shared" si="0"/>
        <v>164.95889287999998</v>
      </c>
      <c r="AH21" s="75">
        <f t="shared" si="0"/>
        <v>77.790198090000004</v>
      </c>
      <c r="AI21" s="75">
        <f t="shared" si="0"/>
        <v>89.011976770000018</v>
      </c>
      <c r="AJ21" s="75">
        <f t="shared" si="0"/>
        <v>360.32949414000001</v>
      </c>
      <c r="AK21" s="75">
        <f t="shared" si="0"/>
        <v>28.568426400000003</v>
      </c>
      <c r="AL21" s="75">
        <f t="shared" si="0"/>
        <v>164.95889287999998</v>
      </c>
      <c r="AM21" s="75">
        <f t="shared" si="0"/>
        <v>77.790198090000004</v>
      </c>
      <c r="AN21" s="75">
        <f t="shared" si="0"/>
        <v>89.011976770000018</v>
      </c>
      <c r="AO21" s="75">
        <f t="shared" si="0"/>
        <v>0</v>
      </c>
      <c r="AP21" s="75">
        <f t="shared" si="0"/>
        <v>0</v>
      </c>
      <c r="AQ21" s="75">
        <f t="shared" si="0"/>
        <v>0</v>
      </c>
      <c r="AR21" s="75">
        <f t="shared" si="0"/>
        <v>0</v>
      </c>
      <c r="AS21" s="75">
        <f t="shared" si="0"/>
        <v>0</v>
      </c>
      <c r="AT21" s="75">
        <f t="shared" si="0"/>
        <v>0</v>
      </c>
      <c r="AU21" s="75">
        <f t="shared" si="0"/>
        <v>0</v>
      </c>
      <c r="AV21" s="75">
        <f t="shared" si="0"/>
        <v>0</v>
      </c>
      <c r="AW21" s="75">
        <f t="shared" si="0"/>
        <v>0</v>
      </c>
      <c r="AX21" s="75">
        <f t="shared" si="0"/>
        <v>0</v>
      </c>
      <c r="AY21" s="75">
        <f t="shared" si="0"/>
        <v>0</v>
      </c>
      <c r="AZ21" s="75">
        <f t="shared" si="0"/>
        <v>0</v>
      </c>
      <c r="BA21" s="75">
        <f t="shared" si="0"/>
        <v>0</v>
      </c>
      <c r="BB21" s="75">
        <f t="shared" si="0"/>
        <v>0</v>
      </c>
      <c r="BC21" s="75">
        <f t="shared" si="0"/>
        <v>0</v>
      </c>
      <c r="BD21" s="76"/>
      <c r="BE21" s="77"/>
      <c r="BF21" s="78"/>
      <c r="BJ21" s="36"/>
    </row>
    <row r="22" spans="1:71" s="34" customFormat="1" ht="69" customHeight="1" x14ac:dyDescent="0.25">
      <c r="A22" s="74" t="s">
        <v>80</v>
      </c>
      <c r="B22" s="85" t="s">
        <v>81</v>
      </c>
      <c r="C22" s="86" t="s">
        <v>79</v>
      </c>
      <c r="D22" s="75">
        <f t="shared" ref="D22:BC22" si="1">SUM(D30)</f>
        <v>364.91952570400036</v>
      </c>
      <c r="E22" s="75">
        <f t="shared" si="1"/>
        <v>56.138914560000003</v>
      </c>
      <c r="F22" s="75">
        <f t="shared" si="1"/>
        <v>14.74260462</v>
      </c>
      <c r="G22" s="75">
        <f t="shared" si="1"/>
        <v>34.799276900000002</v>
      </c>
      <c r="H22" s="75">
        <f t="shared" si="1"/>
        <v>2.9164335300000004</v>
      </c>
      <c r="I22" s="75">
        <f t="shared" si="1"/>
        <v>3.6805995100000004</v>
      </c>
      <c r="J22" s="75">
        <f t="shared" si="1"/>
        <v>56.138914560000003</v>
      </c>
      <c r="K22" s="75">
        <f t="shared" si="1"/>
        <v>14.74260462</v>
      </c>
      <c r="L22" s="75">
        <f t="shared" si="1"/>
        <v>34.799276900000002</v>
      </c>
      <c r="M22" s="75">
        <f t="shared" si="1"/>
        <v>2.9164335300000004</v>
      </c>
      <c r="N22" s="75">
        <f t="shared" si="1"/>
        <v>3.6805995100000004</v>
      </c>
      <c r="O22" s="75">
        <f t="shared" si="1"/>
        <v>0</v>
      </c>
      <c r="P22" s="75">
        <f t="shared" si="1"/>
        <v>0</v>
      </c>
      <c r="Q22" s="75">
        <f t="shared" si="1"/>
        <v>0</v>
      </c>
      <c r="R22" s="75">
        <f t="shared" si="1"/>
        <v>0</v>
      </c>
      <c r="S22" s="75">
        <f t="shared" si="1"/>
        <v>0</v>
      </c>
      <c r="T22" s="75">
        <f t="shared" si="1"/>
        <v>0</v>
      </c>
      <c r="U22" s="75">
        <f t="shared" si="1"/>
        <v>0</v>
      </c>
      <c r="V22" s="75">
        <f t="shared" si="1"/>
        <v>0</v>
      </c>
      <c r="W22" s="75">
        <f t="shared" si="1"/>
        <v>0</v>
      </c>
      <c r="X22" s="75">
        <f t="shared" si="1"/>
        <v>0</v>
      </c>
      <c r="Y22" s="75">
        <f t="shared" si="1"/>
        <v>0</v>
      </c>
      <c r="Z22" s="75">
        <f t="shared" si="1"/>
        <v>0</v>
      </c>
      <c r="AA22" s="75">
        <f t="shared" si="1"/>
        <v>0</v>
      </c>
      <c r="AB22" s="75">
        <f t="shared" si="1"/>
        <v>0</v>
      </c>
      <c r="AC22" s="75">
        <f t="shared" si="1"/>
        <v>0</v>
      </c>
      <c r="AD22" s="75">
        <f t="shared" si="1"/>
        <v>272.75533768999998</v>
      </c>
      <c r="AE22" s="75">
        <f t="shared" si="1"/>
        <v>39.684734980000002</v>
      </c>
      <c r="AF22" s="75">
        <f t="shared" si="1"/>
        <v>11.879584000000001</v>
      </c>
      <c r="AG22" s="75">
        <f t="shared" si="1"/>
        <v>27.31765098</v>
      </c>
      <c r="AH22" s="75">
        <f t="shared" si="1"/>
        <v>0</v>
      </c>
      <c r="AI22" s="75">
        <f t="shared" si="1"/>
        <v>0.48749999999999999</v>
      </c>
      <c r="AJ22" s="75">
        <f t="shared" si="1"/>
        <v>39.684734980000002</v>
      </c>
      <c r="AK22" s="75">
        <f t="shared" si="1"/>
        <v>11.879584000000001</v>
      </c>
      <c r="AL22" s="75">
        <f t="shared" si="1"/>
        <v>27.31765098</v>
      </c>
      <c r="AM22" s="75">
        <f t="shared" si="1"/>
        <v>0</v>
      </c>
      <c r="AN22" s="75">
        <f t="shared" si="1"/>
        <v>0.48749999999999999</v>
      </c>
      <c r="AO22" s="75">
        <f t="shared" si="1"/>
        <v>0</v>
      </c>
      <c r="AP22" s="75">
        <f t="shared" si="1"/>
        <v>0</v>
      </c>
      <c r="AQ22" s="75">
        <f t="shared" si="1"/>
        <v>0</v>
      </c>
      <c r="AR22" s="75">
        <f t="shared" si="1"/>
        <v>0</v>
      </c>
      <c r="AS22" s="75">
        <f t="shared" si="1"/>
        <v>0</v>
      </c>
      <c r="AT22" s="75">
        <f t="shared" si="1"/>
        <v>0</v>
      </c>
      <c r="AU22" s="75">
        <f t="shared" si="1"/>
        <v>0</v>
      </c>
      <c r="AV22" s="75">
        <f t="shared" si="1"/>
        <v>0</v>
      </c>
      <c r="AW22" s="75">
        <f t="shared" si="1"/>
        <v>0</v>
      </c>
      <c r="AX22" s="75">
        <f t="shared" si="1"/>
        <v>0</v>
      </c>
      <c r="AY22" s="75">
        <f t="shared" si="1"/>
        <v>0</v>
      </c>
      <c r="AZ22" s="75">
        <f t="shared" si="1"/>
        <v>0</v>
      </c>
      <c r="BA22" s="75">
        <f t="shared" si="1"/>
        <v>0</v>
      </c>
      <c r="BB22" s="75">
        <f t="shared" si="1"/>
        <v>0</v>
      </c>
      <c r="BC22" s="75">
        <f t="shared" si="1"/>
        <v>0</v>
      </c>
      <c r="BD22" s="76"/>
      <c r="BE22" s="77"/>
      <c r="BF22" s="78"/>
      <c r="BJ22" s="36"/>
    </row>
    <row r="23" spans="1:71" s="34" customFormat="1" ht="78.75" customHeight="1" x14ac:dyDescent="0.25">
      <c r="A23" s="74" t="s">
        <v>82</v>
      </c>
      <c r="B23" s="85" t="s">
        <v>83</v>
      </c>
      <c r="C23" s="86" t="s">
        <v>79</v>
      </c>
      <c r="D23" s="75">
        <f t="shared" ref="D23:BC23" si="2">SUM(D54)</f>
        <v>432.77210700200004</v>
      </c>
      <c r="E23" s="75">
        <f t="shared" si="2"/>
        <v>44.12108594</v>
      </c>
      <c r="F23" s="75">
        <f t="shared" si="2"/>
        <v>0</v>
      </c>
      <c r="G23" s="75">
        <f t="shared" si="2"/>
        <v>22.779578129999997</v>
      </c>
      <c r="H23" s="75">
        <f t="shared" si="2"/>
        <v>13.31511452</v>
      </c>
      <c r="I23" s="75">
        <f t="shared" si="2"/>
        <v>8.0263932899999997</v>
      </c>
      <c r="J23" s="75">
        <f t="shared" si="2"/>
        <v>44.12108594</v>
      </c>
      <c r="K23" s="75">
        <f t="shared" si="2"/>
        <v>0</v>
      </c>
      <c r="L23" s="75">
        <f t="shared" si="2"/>
        <v>22.779578129999997</v>
      </c>
      <c r="M23" s="75">
        <f t="shared" si="2"/>
        <v>13.31511452</v>
      </c>
      <c r="N23" s="75">
        <f t="shared" si="2"/>
        <v>8.0263932899999997</v>
      </c>
      <c r="O23" s="75">
        <f t="shared" si="2"/>
        <v>0</v>
      </c>
      <c r="P23" s="75">
        <f t="shared" si="2"/>
        <v>0</v>
      </c>
      <c r="Q23" s="75">
        <f t="shared" si="2"/>
        <v>0</v>
      </c>
      <c r="R23" s="75">
        <f t="shared" si="2"/>
        <v>0</v>
      </c>
      <c r="S23" s="75">
        <f t="shared" si="2"/>
        <v>0</v>
      </c>
      <c r="T23" s="75">
        <f t="shared" si="2"/>
        <v>0</v>
      </c>
      <c r="U23" s="75">
        <f t="shared" si="2"/>
        <v>0</v>
      </c>
      <c r="V23" s="75">
        <f t="shared" si="2"/>
        <v>0</v>
      </c>
      <c r="W23" s="75">
        <f t="shared" si="2"/>
        <v>0</v>
      </c>
      <c r="X23" s="75">
        <f t="shared" si="2"/>
        <v>0</v>
      </c>
      <c r="Y23" s="75">
        <f t="shared" si="2"/>
        <v>0</v>
      </c>
      <c r="Z23" s="75">
        <f t="shared" si="2"/>
        <v>0</v>
      </c>
      <c r="AA23" s="75">
        <f t="shared" si="2"/>
        <v>0</v>
      </c>
      <c r="AB23" s="75">
        <f t="shared" si="2"/>
        <v>0</v>
      </c>
      <c r="AC23" s="75">
        <f t="shared" si="2"/>
        <v>0</v>
      </c>
      <c r="AD23" s="75">
        <f t="shared" si="2"/>
        <v>391.04062062999992</v>
      </c>
      <c r="AE23" s="75">
        <f t="shared" si="2"/>
        <v>5.4502712399999993</v>
      </c>
      <c r="AF23" s="75">
        <f t="shared" si="2"/>
        <v>0</v>
      </c>
      <c r="AG23" s="75">
        <f t="shared" si="2"/>
        <v>0.25312299999999999</v>
      </c>
      <c r="AH23" s="75">
        <f t="shared" si="2"/>
        <v>0</v>
      </c>
      <c r="AI23" s="75">
        <f t="shared" si="2"/>
        <v>5.1971482399999998</v>
      </c>
      <c r="AJ23" s="75">
        <f t="shared" si="2"/>
        <v>5.4502712399999993</v>
      </c>
      <c r="AK23" s="75">
        <f t="shared" si="2"/>
        <v>0</v>
      </c>
      <c r="AL23" s="75">
        <f t="shared" si="2"/>
        <v>0.25312299999999999</v>
      </c>
      <c r="AM23" s="75">
        <f t="shared" si="2"/>
        <v>0</v>
      </c>
      <c r="AN23" s="75">
        <f t="shared" si="2"/>
        <v>5.1971482399999998</v>
      </c>
      <c r="AO23" s="75">
        <f t="shared" si="2"/>
        <v>0</v>
      </c>
      <c r="AP23" s="75">
        <f t="shared" si="2"/>
        <v>0</v>
      </c>
      <c r="AQ23" s="75">
        <f t="shared" si="2"/>
        <v>0</v>
      </c>
      <c r="AR23" s="75">
        <f t="shared" si="2"/>
        <v>0</v>
      </c>
      <c r="AS23" s="75">
        <f t="shared" si="2"/>
        <v>0</v>
      </c>
      <c r="AT23" s="75">
        <f t="shared" si="2"/>
        <v>0</v>
      </c>
      <c r="AU23" s="75">
        <f t="shared" si="2"/>
        <v>0</v>
      </c>
      <c r="AV23" s="75">
        <f t="shared" si="2"/>
        <v>0</v>
      </c>
      <c r="AW23" s="75">
        <f t="shared" si="2"/>
        <v>0</v>
      </c>
      <c r="AX23" s="75">
        <f t="shared" si="2"/>
        <v>0</v>
      </c>
      <c r="AY23" s="75">
        <f t="shared" si="2"/>
        <v>0</v>
      </c>
      <c r="AZ23" s="75">
        <f t="shared" si="2"/>
        <v>0</v>
      </c>
      <c r="BA23" s="75">
        <f t="shared" si="2"/>
        <v>0</v>
      </c>
      <c r="BB23" s="75">
        <f t="shared" si="2"/>
        <v>0</v>
      </c>
      <c r="BC23" s="75">
        <f t="shared" si="2"/>
        <v>0</v>
      </c>
      <c r="BD23" s="76"/>
      <c r="BE23" s="77"/>
      <c r="BF23" s="78"/>
      <c r="BJ23" s="36"/>
    </row>
    <row r="24" spans="1:71" ht="42" customHeight="1" x14ac:dyDescent="0.25">
      <c r="A24" s="74" t="s">
        <v>84</v>
      </c>
      <c r="B24" s="85" t="s">
        <v>85</v>
      </c>
      <c r="C24" s="86" t="s">
        <v>79</v>
      </c>
      <c r="D24" s="75">
        <f t="shared" ref="D24:BC24" si="3">SUM(D70)</f>
        <v>4060.8027218403977</v>
      </c>
      <c r="E24" s="75">
        <f t="shared" si="3"/>
        <v>514.26176679999992</v>
      </c>
      <c r="F24" s="75">
        <f t="shared" si="3"/>
        <v>9.39705689</v>
      </c>
      <c r="G24" s="75">
        <f t="shared" si="3"/>
        <v>401.12109961999994</v>
      </c>
      <c r="H24" s="75">
        <f t="shared" si="3"/>
        <v>68.904920559999994</v>
      </c>
      <c r="I24" s="75">
        <f t="shared" si="3"/>
        <v>34.838689729999999</v>
      </c>
      <c r="J24" s="75">
        <f t="shared" si="3"/>
        <v>514.26176679999992</v>
      </c>
      <c r="K24" s="75">
        <f t="shared" si="3"/>
        <v>9.39705689</v>
      </c>
      <c r="L24" s="75">
        <f t="shared" si="3"/>
        <v>401.12109961999994</v>
      </c>
      <c r="M24" s="75">
        <f t="shared" si="3"/>
        <v>68.904920559999994</v>
      </c>
      <c r="N24" s="75">
        <f t="shared" si="3"/>
        <v>34.838689729999999</v>
      </c>
      <c r="O24" s="75">
        <f t="shared" si="3"/>
        <v>0</v>
      </c>
      <c r="P24" s="75">
        <f t="shared" si="3"/>
        <v>0</v>
      </c>
      <c r="Q24" s="75">
        <f t="shared" si="3"/>
        <v>0</v>
      </c>
      <c r="R24" s="75">
        <f t="shared" si="3"/>
        <v>0</v>
      </c>
      <c r="S24" s="75">
        <f t="shared" si="3"/>
        <v>0</v>
      </c>
      <c r="T24" s="75">
        <f t="shared" si="3"/>
        <v>0</v>
      </c>
      <c r="U24" s="75">
        <f t="shared" si="3"/>
        <v>0</v>
      </c>
      <c r="V24" s="75">
        <f t="shared" si="3"/>
        <v>0</v>
      </c>
      <c r="W24" s="75">
        <f t="shared" si="3"/>
        <v>0</v>
      </c>
      <c r="X24" s="75">
        <f t="shared" si="3"/>
        <v>0</v>
      </c>
      <c r="Y24" s="75">
        <f t="shared" si="3"/>
        <v>0</v>
      </c>
      <c r="Z24" s="75">
        <f t="shared" si="3"/>
        <v>0</v>
      </c>
      <c r="AA24" s="75">
        <f t="shared" si="3"/>
        <v>0</v>
      </c>
      <c r="AB24" s="75">
        <f t="shared" si="3"/>
        <v>0</v>
      </c>
      <c r="AC24" s="75">
        <f t="shared" si="3"/>
        <v>0</v>
      </c>
      <c r="AD24" s="75">
        <f t="shared" si="3"/>
        <v>3535.2427298999996</v>
      </c>
      <c r="AE24" s="75">
        <f t="shared" si="3"/>
        <v>205.47576142999998</v>
      </c>
      <c r="AF24" s="75">
        <f t="shared" si="3"/>
        <v>13.582101</v>
      </c>
      <c r="AG24" s="75">
        <f t="shared" si="3"/>
        <v>134.30007832999999</v>
      </c>
      <c r="AH24" s="75">
        <f t="shared" si="3"/>
        <v>21.329830779999998</v>
      </c>
      <c r="AI24" s="75">
        <f t="shared" si="3"/>
        <v>36.263751320000004</v>
      </c>
      <c r="AJ24" s="75">
        <f t="shared" si="3"/>
        <v>205.47576142999998</v>
      </c>
      <c r="AK24" s="75">
        <f t="shared" si="3"/>
        <v>13.582101</v>
      </c>
      <c r="AL24" s="75">
        <f t="shared" si="3"/>
        <v>134.30007832999999</v>
      </c>
      <c r="AM24" s="75">
        <f t="shared" si="3"/>
        <v>21.329830779999998</v>
      </c>
      <c r="AN24" s="75">
        <f t="shared" si="3"/>
        <v>36.263751320000004</v>
      </c>
      <c r="AO24" s="75">
        <f t="shared" si="3"/>
        <v>0</v>
      </c>
      <c r="AP24" s="75">
        <f t="shared" si="3"/>
        <v>0</v>
      </c>
      <c r="AQ24" s="75">
        <f t="shared" si="3"/>
        <v>0</v>
      </c>
      <c r="AR24" s="75">
        <f t="shared" si="3"/>
        <v>0</v>
      </c>
      <c r="AS24" s="75">
        <f t="shared" si="3"/>
        <v>0</v>
      </c>
      <c r="AT24" s="75">
        <f t="shared" si="3"/>
        <v>0</v>
      </c>
      <c r="AU24" s="75">
        <f t="shared" si="3"/>
        <v>0</v>
      </c>
      <c r="AV24" s="75">
        <f t="shared" si="3"/>
        <v>0</v>
      </c>
      <c r="AW24" s="75">
        <f t="shared" si="3"/>
        <v>0</v>
      </c>
      <c r="AX24" s="75">
        <f t="shared" si="3"/>
        <v>0</v>
      </c>
      <c r="AY24" s="75">
        <f t="shared" si="3"/>
        <v>0</v>
      </c>
      <c r="AZ24" s="75">
        <f t="shared" si="3"/>
        <v>0</v>
      </c>
      <c r="BA24" s="75">
        <f t="shared" si="3"/>
        <v>0</v>
      </c>
      <c r="BB24" s="75">
        <f t="shared" si="3"/>
        <v>0</v>
      </c>
      <c r="BC24" s="75">
        <f t="shared" si="3"/>
        <v>0</v>
      </c>
      <c r="BD24" s="76"/>
      <c r="BE24" s="77"/>
      <c r="BF24" s="78"/>
      <c r="BG24" s="34"/>
      <c r="BH24" s="34"/>
      <c r="BI24" s="34"/>
      <c r="BJ24" s="36"/>
      <c r="BK24" s="34"/>
      <c r="BL24" s="34"/>
      <c r="BM24" s="34"/>
      <c r="BN24" s="34"/>
      <c r="BO24" s="1"/>
      <c r="BQ24" s="34"/>
      <c r="BR24" s="34"/>
      <c r="BS24" s="34"/>
    </row>
    <row r="25" spans="1:71" s="34" customFormat="1" ht="31.5" customHeight="1" x14ac:dyDescent="0.25">
      <c r="A25" s="74" t="s">
        <v>86</v>
      </c>
      <c r="B25" s="85" t="s">
        <v>87</v>
      </c>
      <c r="C25" s="86" t="s">
        <v>79</v>
      </c>
      <c r="D25" s="75">
        <f t="shared" ref="D25:BC25" si="4">SUM(D164)</f>
        <v>0</v>
      </c>
      <c r="E25" s="75">
        <f t="shared" si="4"/>
        <v>0</v>
      </c>
      <c r="F25" s="75">
        <f t="shared" si="4"/>
        <v>0</v>
      </c>
      <c r="G25" s="75">
        <f t="shared" si="4"/>
        <v>0</v>
      </c>
      <c r="H25" s="75">
        <f t="shared" si="4"/>
        <v>0</v>
      </c>
      <c r="I25" s="75">
        <f t="shared" si="4"/>
        <v>0</v>
      </c>
      <c r="J25" s="75">
        <f t="shared" si="4"/>
        <v>0</v>
      </c>
      <c r="K25" s="75">
        <f t="shared" si="4"/>
        <v>0</v>
      </c>
      <c r="L25" s="75">
        <f t="shared" si="4"/>
        <v>0</v>
      </c>
      <c r="M25" s="75">
        <f t="shared" si="4"/>
        <v>0</v>
      </c>
      <c r="N25" s="75">
        <f t="shared" si="4"/>
        <v>0</v>
      </c>
      <c r="O25" s="75">
        <f t="shared" si="4"/>
        <v>0</v>
      </c>
      <c r="P25" s="75">
        <f t="shared" si="4"/>
        <v>0</v>
      </c>
      <c r="Q25" s="75">
        <f t="shared" si="4"/>
        <v>0</v>
      </c>
      <c r="R25" s="75">
        <f t="shared" si="4"/>
        <v>0</v>
      </c>
      <c r="S25" s="75">
        <f t="shared" si="4"/>
        <v>0</v>
      </c>
      <c r="T25" s="75">
        <f t="shared" si="4"/>
        <v>0</v>
      </c>
      <c r="U25" s="75">
        <f t="shared" si="4"/>
        <v>0</v>
      </c>
      <c r="V25" s="75">
        <f t="shared" si="4"/>
        <v>0</v>
      </c>
      <c r="W25" s="75">
        <f t="shared" si="4"/>
        <v>0</v>
      </c>
      <c r="X25" s="75">
        <f t="shared" si="4"/>
        <v>0</v>
      </c>
      <c r="Y25" s="75">
        <f t="shared" si="4"/>
        <v>0</v>
      </c>
      <c r="Z25" s="75">
        <f t="shared" si="4"/>
        <v>0</v>
      </c>
      <c r="AA25" s="75">
        <f t="shared" si="4"/>
        <v>0</v>
      </c>
      <c r="AB25" s="75">
        <f t="shared" si="4"/>
        <v>0</v>
      </c>
      <c r="AC25" s="75">
        <f t="shared" si="4"/>
        <v>0</v>
      </c>
      <c r="AD25" s="75">
        <f t="shared" si="4"/>
        <v>0</v>
      </c>
      <c r="AE25" s="75">
        <f t="shared" si="4"/>
        <v>0</v>
      </c>
      <c r="AF25" s="75">
        <f t="shared" si="4"/>
        <v>0</v>
      </c>
      <c r="AG25" s="75">
        <f t="shared" si="4"/>
        <v>0</v>
      </c>
      <c r="AH25" s="75">
        <f t="shared" si="4"/>
        <v>0</v>
      </c>
      <c r="AI25" s="75">
        <f t="shared" si="4"/>
        <v>0</v>
      </c>
      <c r="AJ25" s="75">
        <f t="shared" si="4"/>
        <v>0</v>
      </c>
      <c r="AK25" s="75">
        <f t="shared" si="4"/>
        <v>0</v>
      </c>
      <c r="AL25" s="75">
        <f t="shared" si="4"/>
        <v>0</v>
      </c>
      <c r="AM25" s="75">
        <f t="shared" si="4"/>
        <v>0</v>
      </c>
      <c r="AN25" s="75">
        <f t="shared" si="4"/>
        <v>0</v>
      </c>
      <c r="AO25" s="75">
        <f t="shared" si="4"/>
        <v>0</v>
      </c>
      <c r="AP25" s="75">
        <f t="shared" si="4"/>
        <v>0</v>
      </c>
      <c r="AQ25" s="75">
        <f t="shared" si="4"/>
        <v>0</v>
      </c>
      <c r="AR25" s="75">
        <f t="shared" si="4"/>
        <v>0</v>
      </c>
      <c r="AS25" s="75">
        <f t="shared" si="4"/>
        <v>0</v>
      </c>
      <c r="AT25" s="75">
        <f t="shared" si="4"/>
        <v>0</v>
      </c>
      <c r="AU25" s="75">
        <f t="shared" si="4"/>
        <v>0</v>
      </c>
      <c r="AV25" s="75">
        <f t="shared" si="4"/>
        <v>0</v>
      </c>
      <c r="AW25" s="75">
        <f t="shared" si="4"/>
        <v>0</v>
      </c>
      <c r="AX25" s="75">
        <f t="shared" si="4"/>
        <v>0</v>
      </c>
      <c r="AY25" s="75">
        <f t="shared" si="4"/>
        <v>0</v>
      </c>
      <c r="AZ25" s="75">
        <f t="shared" si="4"/>
        <v>0</v>
      </c>
      <c r="BA25" s="75">
        <f t="shared" si="4"/>
        <v>0</v>
      </c>
      <c r="BB25" s="75">
        <f t="shared" si="4"/>
        <v>0</v>
      </c>
      <c r="BC25" s="75">
        <f t="shared" si="4"/>
        <v>0</v>
      </c>
      <c r="BD25" s="76"/>
      <c r="BE25" s="77"/>
      <c r="BF25" s="78"/>
      <c r="BJ25" s="36"/>
    </row>
    <row r="26" spans="1:71" s="34" customFormat="1" ht="47.25" customHeight="1" x14ac:dyDescent="0.25">
      <c r="A26" s="74" t="s">
        <v>88</v>
      </c>
      <c r="B26" s="85" t="s">
        <v>89</v>
      </c>
      <c r="C26" s="86" t="s">
        <v>79</v>
      </c>
      <c r="D26" s="75">
        <f t="shared" ref="D26:BC26" si="5">SUM(D171)</f>
        <v>719.6377263920001</v>
      </c>
      <c r="E26" s="75">
        <f t="shared" si="5"/>
        <v>23.140305570000002</v>
      </c>
      <c r="F26" s="75">
        <f t="shared" si="5"/>
        <v>0</v>
      </c>
      <c r="G26" s="75">
        <f t="shared" si="5"/>
        <v>18.78445778</v>
      </c>
      <c r="H26" s="75">
        <f t="shared" si="5"/>
        <v>0.81224375000000015</v>
      </c>
      <c r="I26" s="75">
        <f t="shared" si="5"/>
        <v>3.54360404</v>
      </c>
      <c r="J26" s="75">
        <f t="shared" si="5"/>
        <v>23.140305570000002</v>
      </c>
      <c r="K26" s="75">
        <f t="shared" si="5"/>
        <v>0</v>
      </c>
      <c r="L26" s="75">
        <f t="shared" si="5"/>
        <v>18.78445778</v>
      </c>
      <c r="M26" s="75">
        <f t="shared" si="5"/>
        <v>0.81224375000000015</v>
      </c>
      <c r="N26" s="75">
        <f t="shared" si="5"/>
        <v>3.54360404</v>
      </c>
      <c r="O26" s="75">
        <f t="shared" si="5"/>
        <v>0</v>
      </c>
      <c r="P26" s="75">
        <f t="shared" si="5"/>
        <v>0</v>
      </c>
      <c r="Q26" s="75">
        <f t="shared" si="5"/>
        <v>0</v>
      </c>
      <c r="R26" s="75">
        <f t="shared" si="5"/>
        <v>0</v>
      </c>
      <c r="S26" s="75">
        <f t="shared" si="5"/>
        <v>0</v>
      </c>
      <c r="T26" s="75">
        <f t="shared" si="5"/>
        <v>0</v>
      </c>
      <c r="U26" s="75">
        <f t="shared" si="5"/>
        <v>0</v>
      </c>
      <c r="V26" s="75">
        <f t="shared" si="5"/>
        <v>0</v>
      </c>
      <c r="W26" s="75">
        <f t="shared" si="5"/>
        <v>0</v>
      </c>
      <c r="X26" s="75">
        <f t="shared" si="5"/>
        <v>0</v>
      </c>
      <c r="Y26" s="75">
        <f t="shared" si="5"/>
        <v>0</v>
      </c>
      <c r="Z26" s="75">
        <f t="shared" si="5"/>
        <v>0</v>
      </c>
      <c r="AA26" s="75">
        <f t="shared" si="5"/>
        <v>0</v>
      </c>
      <c r="AB26" s="75">
        <f t="shared" si="5"/>
        <v>0</v>
      </c>
      <c r="AC26" s="75">
        <f t="shared" si="5"/>
        <v>0</v>
      </c>
      <c r="AD26" s="75">
        <f t="shared" si="5"/>
        <v>736.66092039</v>
      </c>
      <c r="AE26" s="75">
        <f t="shared" si="5"/>
        <v>24.06773364</v>
      </c>
      <c r="AF26" s="75">
        <f t="shared" si="5"/>
        <v>0</v>
      </c>
      <c r="AG26" s="75">
        <f t="shared" si="5"/>
        <v>3.08804057</v>
      </c>
      <c r="AH26" s="75">
        <f t="shared" si="5"/>
        <v>17.595265199999996</v>
      </c>
      <c r="AI26" s="75">
        <f t="shared" si="5"/>
        <v>3.3844278699999997</v>
      </c>
      <c r="AJ26" s="75">
        <f t="shared" si="5"/>
        <v>24.06773364</v>
      </c>
      <c r="AK26" s="75">
        <f t="shared" si="5"/>
        <v>0</v>
      </c>
      <c r="AL26" s="75">
        <f t="shared" si="5"/>
        <v>3.08804057</v>
      </c>
      <c r="AM26" s="75">
        <f t="shared" si="5"/>
        <v>17.595265199999996</v>
      </c>
      <c r="AN26" s="75">
        <f t="shared" si="5"/>
        <v>3.3844278699999997</v>
      </c>
      <c r="AO26" s="75">
        <f t="shared" si="5"/>
        <v>0</v>
      </c>
      <c r="AP26" s="75">
        <f t="shared" si="5"/>
        <v>0</v>
      </c>
      <c r="AQ26" s="75">
        <f t="shared" si="5"/>
        <v>0</v>
      </c>
      <c r="AR26" s="75">
        <f t="shared" si="5"/>
        <v>0</v>
      </c>
      <c r="AS26" s="75">
        <f t="shared" si="5"/>
        <v>0</v>
      </c>
      <c r="AT26" s="75">
        <f t="shared" si="5"/>
        <v>0</v>
      </c>
      <c r="AU26" s="75">
        <f t="shared" si="5"/>
        <v>0</v>
      </c>
      <c r="AV26" s="75">
        <f t="shared" si="5"/>
        <v>0</v>
      </c>
      <c r="AW26" s="75">
        <f t="shared" si="5"/>
        <v>0</v>
      </c>
      <c r="AX26" s="75">
        <f t="shared" si="5"/>
        <v>0</v>
      </c>
      <c r="AY26" s="75">
        <f t="shared" si="5"/>
        <v>0</v>
      </c>
      <c r="AZ26" s="75">
        <f t="shared" si="5"/>
        <v>0</v>
      </c>
      <c r="BA26" s="75">
        <f t="shared" si="5"/>
        <v>0</v>
      </c>
      <c r="BB26" s="75">
        <f t="shared" si="5"/>
        <v>0</v>
      </c>
      <c r="BC26" s="75">
        <f t="shared" si="5"/>
        <v>0</v>
      </c>
      <c r="BD26" s="76"/>
      <c r="BE26" s="77"/>
      <c r="BF26" s="78"/>
      <c r="BJ26" s="36"/>
    </row>
    <row r="27" spans="1:71" s="34" customFormat="1" ht="31.5" customHeight="1" x14ac:dyDescent="0.25">
      <c r="A27" s="74" t="s">
        <v>90</v>
      </c>
      <c r="B27" s="85" t="s">
        <v>91</v>
      </c>
      <c r="C27" s="86" t="s">
        <v>79</v>
      </c>
      <c r="D27" s="75">
        <f t="shared" ref="D27:BC28" si="6">SUM(D184)</f>
        <v>0</v>
      </c>
      <c r="E27" s="75">
        <f t="shared" si="6"/>
        <v>0</v>
      </c>
      <c r="F27" s="75">
        <f t="shared" si="6"/>
        <v>0</v>
      </c>
      <c r="G27" s="75">
        <f t="shared" si="6"/>
        <v>0</v>
      </c>
      <c r="H27" s="75">
        <f t="shared" si="6"/>
        <v>0</v>
      </c>
      <c r="I27" s="75">
        <f t="shared" si="6"/>
        <v>0</v>
      </c>
      <c r="J27" s="75">
        <f t="shared" si="6"/>
        <v>0</v>
      </c>
      <c r="K27" s="75">
        <f t="shared" si="6"/>
        <v>0</v>
      </c>
      <c r="L27" s="75">
        <f t="shared" si="6"/>
        <v>0</v>
      </c>
      <c r="M27" s="75">
        <f t="shared" si="6"/>
        <v>0</v>
      </c>
      <c r="N27" s="75">
        <f t="shared" si="6"/>
        <v>0</v>
      </c>
      <c r="O27" s="75">
        <f t="shared" si="6"/>
        <v>0</v>
      </c>
      <c r="P27" s="75">
        <f t="shared" si="6"/>
        <v>0</v>
      </c>
      <c r="Q27" s="75">
        <f t="shared" si="6"/>
        <v>0</v>
      </c>
      <c r="R27" s="75">
        <f t="shared" si="6"/>
        <v>0</v>
      </c>
      <c r="S27" s="75">
        <f t="shared" si="6"/>
        <v>0</v>
      </c>
      <c r="T27" s="75">
        <f t="shared" si="6"/>
        <v>0</v>
      </c>
      <c r="U27" s="75">
        <f t="shared" si="6"/>
        <v>0</v>
      </c>
      <c r="V27" s="75">
        <f t="shared" si="6"/>
        <v>0</v>
      </c>
      <c r="W27" s="75">
        <f t="shared" si="6"/>
        <v>0</v>
      </c>
      <c r="X27" s="75">
        <f t="shared" si="6"/>
        <v>0</v>
      </c>
      <c r="Y27" s="75">
        <f t="shared" si="6"/>
        <v>0</v>
      </c>
      <c r="Z27" s="75">
        <f t="shared" si="6"/>
        <v>0</v>
      </c>
      <c r="AA27" s="75">
        <f t="shared" si="6"/>
        <v>0</v>
      </c>
      <c r="AB27" s="75">
        <f t="shared" si="6"/>
        <v>0</v>
      </c>
      <c r="AC27" s="75">
        <f t="shared" si="6"/>
        <v>0</v>
      </c>
      <c r="AD27" s="75">
        <f t="shared" si="6"/>
        <v>0</v>
      </c>
      <c r="AE27" s="75">
        <f t="shared" si="6"/>
        <v>0</v>
      </c>
      <c r="AF27" s="75">
        <f t="shared" si="6"/>
        <v>0</v>
      </c>
      <c r="AG27" s="75">
        <f t="shared" si="6"/>
        <v>0</v>
      </c>
      <c r="AH27" s="75">
        <f t="shared" si="6"/>
        <v>0</v>
      </c>
      <c r="AI27" s="75">
        <f t="shared" si="6"/>
        <v>0</v>
      </c>
      <c r="AJ27" s="75">
        <f t="shared" si="6"/>
        <v>0</v>
      </c>
      <c r="AK27" s="75">
        <f t="shared" si="6"/>
        <v>0</v>
      </c>
      <c r="AL27" s="75">
        <f t="shared" si="6"/>
        <v>0</v>
      </c>
      <c r="AM27" s="75">
        <f t="shared" si="6"/>
        <v>0</v>
      </c>
      <c r="AN27" s="75">
        <f t="shared" si="6"/>
        <v>0</v>
      </c>
      <c r="AO27" s="75">
        <f t="shared" si="6"/>
        <v>0</v>
      </c>
      <c r="AP27" s="75">
        <f t="shared" si="6"/>
        <v>0</v>
      </c>
      <c r="AQ27" s="75">
        <f t="shared" si="6"/>
        <v>0</v>
      </c>
      <c r="AR27" s="75">
        <f t="shared" si="6"/>
        <v>0</v>
      </c>
      <c r="AS27" s="75">
        <f t="shared" si="6"/>
        <v>0</v>
      </c>
      <c r="AT27" s="75">
        <f t="shared" si="6"/>
        <v>0</v>
      </c>
      <c r="AU27" s="75">
        <f t="shared" si="6"/>
        <v>0</v>
      </c>
      <c r="AV27" s="75">
        <f t="shared" si="6"/>
        <v>0</v>
      </c>
      <c r="AW27" s="75">
        <f t="shared" si="6"/>
        <v>0</v>
      </c>
      <c r="AX27" s="75">
        <f t="shared" si="6"/>
        <v>0</v>
      </c>
      <c r="AY27" s="75">
        <f t="shared" si="6"/>
        <v>0</v>
      </c>
      <c r="AZ27" s="75">
        <f t="shared" si="6"/>
        <v>0</v>
      </c>
      <c r="BA27" s="75">
        <f t="shared" si="6"/>
        <v>0</v>
      </c>
      <c r="BB27" s="75">
        <f t="shared" si="6"/>
        <v>0</v>
      </c>
      <c r="BC27" s="75">
        <f t="shared" si="6"/>
        <v>0</v>
      </c>
      <c r="BD27" s="76"/>
      <c r="BE27" s="77"/>
      <c r="BF27" s="78"/>
      <c r="BJ27" s="36"/>
    </row>
    <row r="28" spans="1:71" s="34" customFormat="1" ht="31.5" customHeight="1" x14ac:dyDescent="0.25">
      <c r="A28" s="74" t="s">
        <v>92</v>
      </c>
      <c r="B28" s="85" t="s">
        <v>93</v>
      </c>
      <c r="C28" s="86" t="s">
        <v>79</v>
      </c>
      <c r="D28" s="75">
        <f t="shared" si="6"/>
        <v>947.08499582842353</v>
      </c>
      <c r="E28" s="75">
        <f t="shared" si="6"/>
        <v>113.43694915</v>
      </c>
      <c r="F28" s="75">
        <f t="shared" si="6"/>
        <v>2.3300560499999996</v>
      </c>
      <c r="G28" s="75">
        <f t="shared" si="6"/>
        <v>0</v>
      </c>
      <c r="H28" s="75">
        <f t="shared" si="6"/>
        <v>77.907663499999998</v>
      </c>
      <c r="I28" s="75">
        <f t="shared" si="6"/>
        <v>33.199229599999995</v>
      </c>
      <c r="J28" s="75">
        <f t="shared" si="6"/>
        <v>113.43694915</v>
      </c>
      <c r="K28" s="75">
        <f t="shared" si="6"/>
        <v>2.3300560499999996</v>
      </c>
      <c r="L28" s="75">
        <f t="shared" si="6"/>
        <v>0</v>
      </c>
      <c r="M28" s="75">
        <f t="shared" si="6"/>
        <v>77.907663499999998</v>
      </c>
      <c r="N28" s="75">
        <f t="shared" si="6"/>
        <v>33.199229599999995</v>
      </c>
      <c r="O28" s="75">
        <f t="shared" si="6"/>
        <v>0</v>
      </c>
      <c r="P28" s="75">
        <f t="shared" si="6"/>
        <v>0</v>
      </c>
      <c r="Q28" s="75">
        <f t="shared" si="6"/>
        <v>0</v>
      </c>
      <c r="R28" s="75">
        <f t="shared" si="6"/>
        <v>0</v>
      </c>
      <c r="S28" s="75">
        <f t="shared" si="6"/>
        <v>0</v>
      </c>
      <c r="T28" s="75">
        <f t="shared" si="6"/>
        <v>0</v>
      </c>
      <c r="U28" s="75">
        <f t="shared" si="6"/>
        <v>0</v>
      </c>
      <c r="V28" s="75">
        <f t="shared" si="6"/>
        <v>0</v>
      </c>
      <c r="W28" s="75">
        <f t="shared" si="6"/>
        <v>0</v>
      </c>
      <c r="X28" s="75">
        <f t="shared" si="6"/>
        <v>0</v>
      </c>
      <c r="Y28" s="75">
        <f t="shared" si="6"/>
        <v>0</v>
      </c>
      <c r="Z28" s="75">
        <f t="shared" si="6"/>
        <v>0</v>
      </c>
      <c r="AA28" s="75">
        <f t="shared" si="6"/>
        <v>0</v>
      </c>
      <c r="AB28" s="75">
        <f t="shared" si="6"/>
        <v>0</v>
      </c>
      <c r="AC28" s="75">
        <f t="shared" si="6"/>
        <v>0</v>
      </c>
      <c r="AD28" s="75">
        <f t="shared" si="6"/>
        <v>839.90780671833113</v>
      </c>
      <c r="AE28" s="75">
        <f t="shared" si="6"/>
        <v>85.650992850000009</v>
      </c>
      <c r="AF28" s="75">
        <f t="shared" si="6"/>
        <v>3.1067413999999998</v>
      </c>
      <c r="AG28" s="75">
        <f t="shared" si="6"/>
        <v>0</v>
      </c>
      <c r="AH28" s="75">
        <f t="shared" si="6"/>
        <v>38.865102110000009</v>
      </c>
      <c r="AI28" s="75">
        <f t="shared" si="6"/>
        <v>43.679149340000002</v>
      </c>
      <c r="AJ28" s="75">
        <f t="shared" si="6"/>
        <v>85.650992850000009</v>
      </c>
      <c r="AK28" s="75">
        <f t="shared" si="6"/>
        <v>3.1067413999999998</v>
      </c>
      <c r="AL28" s="75">
        <f t="shared" si="6"/>
        <v>0</v>
      </c>
      <c r="AM28" s="75">
        <f t="shared" si="6"/>
        <v>38.865102110000009</v>
      </c>
      <c r="AN28" s="75">
        <f t="shared" si="6"/>
        <v>43.679149340000002</v>
      </c>
      <c r="AO28" s="75">
        <f t="shared" si="6"/>
        <v>0</v>
      </c>
      <c r="AP28" s="75">
        <f t="shared" si="6"/>
        <v>0</v>
      </c>
      <c r="AQ28" s="75">
        <f t="shared" si="6"/>
        <v>0</v>
      </c>
      <c r="AR28" s="75">
        <f t="shared" si="6"/>
        <v>0</v>
      </c>
      <c r="AS28" s="75">
        <f t="shared" si="6"/>
        <v>0</v>
      </c>
      <c r="AT28" s="75">
        <f t="shared" si="6"/>
        <v>0</v>
      </c>
      <c r="AU28" s="75">
        <f t="shared" si="6"/>
        <v>0</v>
      </c>
      <c r="AV28" s="75">
        <f t="shared" si="6"/>
        <v>0</v>
      </c>
      <c r="AW28" s="75">
        <f t="shared" si="6"/>
        <v>0</v>
      </c>
      <c r="AX28" s="75">
        <f t="shared" si="6"/>
        <v>0</v>
      </c>
      <c r="AY28" s="75">
        <f t="shared" si="6"/>
        <v>0</v>
      </c>
      <c r="AZ28" s="75">
        <f t="shared" si="6"/>
        <v>0</v>
      </c>
      <c r="BA28" s="75">
        <f t="shared" si="6"/>
        <v>0</v>
      </c>
      <c r="BB28" s="75">
        <f t="shared" si="6"/>
        <v>0</v>
      </c>
      <c r="BC28" s="75">
        <f t="shared" si="6"/>
        <v>0</v>
      </c>
      <c r="BD28" s="76"/>
      <c r="BE28" s="77"/>
      <c r="BF28" s="78"/>
      <c r="BJ28" s="36"/>
    </row>
    <row r="29" spans="1:71" s="34" customFormat="1" ht="47.25" customHeight="1" x14ac:dyDescent="0.25">
      <c r="A29" s="74" t="s">
        <v>94</v>
      </c>
      <c r="B29" s="85" t="s">
        <v>95</v>
      </c>
      <c r="C29" s="86" t="s">
        <v>79</v>
      </c>
      <c r="D29" s="75">
        <f t="shared" ref="D29:BC29" si="7">SUM(D30,D54,D70,D164,D171,D184,D185)</f>
        <v>6525.2170767668222</v>
      </c>
      <c r="E29" s="75">
        <f t="shared" si="7"/>
        <v>751.09902202000001</v>
      </c>
      <c r="F29" s="75">
        <f t="shared" si="7"/>
        <v>26.469717559999999</v>
      </c>
      <c r="G29" s="75">
        <f t="shared" si="7"/>
        <v>477.48441242999996</v>
      </c>
      <c r="H29" s="75">
        <f t="shared" si="7"/>
        <v>163.85637585999999</v>
      </c>
      <c r="I29" s="75">
        <f t="shared" si="7"/>
        <v>83.288516169999994</v>
      </c>
      <c r="J29" s="75">
        <f t="shared" si="7"/>
        <v>751.09902202000001</v>
      </c>
      <c r="K29" s="75">
        <f t="shared" si="7"/>
        <v>26.469717559999999</v>
      </c>
      <c r="L29" s="75">
        <f t="shared" si="7"/>
        <v>477.48441242999996</v>
      </c>
      <c r="M29" s="75">
        <f t="shared" si="7"/>
        <v>163.85637585999999</v>
      </c>
      <c r="N29" s="75">
        <f t="shared" si="7"/>
        <v>83.288516169999994</v>
      </c>
      <c r="O29" s="75">
        <f t="shared" si="7"/>
        <v>0</v>
      </c>
      <c r="P29" s="75">
        <f t="shared" si="7"/>
        <v>0</v>
      </c>
      <c r="Q29" s="75">
        <f t="shared" si="7"/>
        <v>0</v>
      </c>
      <c r="R29" s="75">
        <f t="shared" si="7"/>
        <v>0</v>
      </c>
      <c r="S29" s="75">
        <f t="shared" si="7"/>
        <v>0</v>
      </c>
      <c r="T29" s="75">
        <f t="shared" si="7"/>
        <v>0</v>
      </c>
      <c r="U29" s="75">
        <f t="shared" si="7"/>
        <v>0</v>
      </c>
      <c r="V29" s="75">
        <f t="shared" si="7"/>
        <v>0</v>
      </c>
      <c r="W29" s="75">
        <f t="shared" si="7"/>
        <v>0</v>
      </c>
      <c r="X29" s="75">
        <f t="shared" si="7"/>
        <v>0</v>
      </c>
      <c r="Y29" s="75">
        <f t="shared" si="7"/>
        <v>0</v>
      </c>
      <c r="Z29" s="75">
        <f t="shared" si="7"/>
        <v>0</v>
      </c>
      <c r="AA29" s="75">
        <f t="shared" si="7"/>
        <v>0</v>
      </c>
      <c r="AB29" s="75">
        <f t="shared" si="7"/>
        <v>0</v>
      </c>
      <c r="AC29" s="75">
        <f t="shared" si="7"/>
        <v>0</v>
      </c>
      <c r="AD29" s="75">
        <f t="shared" si="7"/>
        <v>5775.6074153283307</v>
      </c>
      <c r="AE29" s="75">
        <f t="shared" si="7"/>
        <v>360.32949414000001</v>
      </c>
      <c r="AF29" s="75">
        <f t="shared" si="7"/>
        <v>28.568426400000003</v>
      </c>
      <c r="AG29" s="75">
        <f t="shared" si="7"/>
        <v>164.95889287999998</v>
      </c>
      <c r="AH29" s="75">
        <f t="shared" si="7"/>
        <v>77.790198090000004</v>
      </c>
      <c r="AI29" s="75">
        <f t="shared" si="7"/>
        <v>89.011976770000018</v>
      </c>
      <c r="AJ29" s="75">
        <f t="shared" si="7"/>
        <v>360.32949414000001</v>
      </c>
      <c r="AK29" s="75">
        <f t="shared" si="7"/>
        <v>28.568426400000003</v>
      </c>
      <c r="AL29" s="75">
        <f t="shared" si="7"/>
        <v>164.95889287999998</v>
      </c>
      <c r="AM29" s="75">
        <f t="shared" si="7"/>
        <v>77.790198090000004</v>
      </c>
      <c r="AN29" s="75">
        <f t="shared" si="7"/>
        <v>89.011976770000018</v>
      </c>
      <c r="AO29" s="75">
        <f t="shared" si="7"/>
        <v>0</v>
      </c>
      <c r="AP29" s="75">
        <f t="shared" si="7"/>
        <v>0</v>
      </c>
      <c r="AQ29" s="75">
        <f t="shared" si="7"/>
        <v>0</v>
      </c>
      <c r="AR29" s="75">
        <f t="shared" si="7"/>
        <v>0</v>
      </c>
      <c r="AS29" s="75">
        <f t="shared" si="7"/>
        <v>0</v>
      </c>
      <c r="AT29" s="75">
        <f t="shared" si="7"/>
        <v>0</v>
      </c>
      <c r="AU29" s="75">
        <f t="shared" si="7"/>
        <v>0</v>
      </c>
      <c r="AV29" s="75">
        <f t="shared" si="7"/>
        <v>0</v>
      </c>
      <c r="AW29" s="75">
        <f t="shared" si="7"/>
        <v>0</v>
      </c>
      <c r="AX29" s="75">
        <f t="shared" si="7"/>
        <v>0</v>
      </c>
      <c r="AY29" s="75">
        <f t="shared" si="7"/>
        <v>0</v>
      </c>
      <c r="AZ29" s="75">
        <f t="shared" si="7"/>
        <v>0</v>
      </c>
      <c r="BA29" s="75">
        <f t="shared" si="7"/>
        <v>0</v>
      </c>
      <c r="BB29" s="75">
        <f t="shared" si="7"/>
        <v>0</v>
      </c>
      <c r="BC29" s="75">
        <f t="shared" si="7"/>
        <v>0</v>
      </c>
      <c r="BD29" s="76"/>
      <c r="BE29" s="77"/>
      <c r="BF29" s="78"/>
      <c r="BJ29" s="36"/>
    </row>
    <row r="30" spans="1:71" s="34" customFormat="1" ht="63" customHeight="1" x14ac:dyDescent="0.25">
      <c r="A30" s="74" t="s">
        <v>96</v>
      </c>
      <c r="B30" s="85" t="s">
        <v>97</v>
      </c>
      <c r="C30" s="86" t="s">
        <v>79</v>
      </c>
      <c r="D30" s="75">
        <f t="shared" ref="D30:BC30" si="8">D31+D34+D37+D53</f>
        <v>364.91952570400036</v>
      </c>
      <c r="E30" s="75">
        <f t="shared" si="8"/>
        <v>56.138914560000003</v>
      </c>
      <c r="F30" s="75">
        <f t="shared" si="8"/>
        <v>14.74260462</v>
      </c>
      <c r="G30" s="75">
        <f t="shared" si="8"/>
        <v>34.799276900000002</v>
      </c>
      <c r="H30" s="75">
        <f t="shared" si="8"/>
        <v>2.9164335300000004</v>
      </c>
      <c r="I30" s="75">
        <f t="shared" si="8"/>
        <v>3.6805995100000004</v>
      </c>
      <c r="J30" s="75">
        <f t="shared" si="8"/>
        <v>56.138914560000003</v>
      </c>
      <c r="K30" s="75">
        <f t="shared" si="8"/>
        <v>14.74260462</v>
      </c>
      <c r="L30" s="75">
        <f t="shared" si="8"/>
        <v>34.799276900000002</v>
      </c>
      <c r="M30" s="75">
        <f t="shared" si="8"/>
        <v>2.9164335300000004</v>
      </c>
      <c r="N30" s="75">
        <f t="shared" si="8"/>
        <v>3.6805995100000004</v>
      </c>
      <c r="O30" s="75">
        <f t="shared" si="8"/>
        <v>0</v>
      </c>
      <c r="P30" s="75">
        <f t="shared" si="8"/>
        <v>0</v>
      </c>
      <c r="Q30" s="75">
        <f t="shared" si="8"/>
        <v>0</v>
      </c>
      <c r="R30" s="75">
        <f t="shared" si="8"/>
        <v>0</v>
      </c>
      <c r="S30" s="75">
        <f t="shared" si="8"/>
        <v>0</v>
      </c>
      <c r="T30" s="75">
        <f t="shared" si="8"/>
        <v>0</v>
      </c>
      <c r="U30" s="75">
        <f t="shared" si="8"/>
        <v>0</v>
      </c>
      <c r="V30" s="75">
        <f t="shared" si="8"/>
        <v>0</v>
      </c>
      <c r="W30" s="75">
        <f t="shared" si="8"/>
        <v>0</v>
      </c>
      <c r="X30" s="75">
        <f t="shared" si="8"/>
        <v>0</v>
      </c>
      <c r="Y30" s="75">
        <f t="shared" si="8"/>
        <v>0</v>
      </c>
      <c r="Z30" s="75">
        <f t="shared" si="8"/>
        <v>0</v>
      </c>
      <c r="AA30" s="75">
        <f t="shared" si="8"/>
        <v>0</v>
      </c>
      <c r="AB30" s="75">
        <f t="shared" si="8"/>
        <v>0</v>
      </c>
      <c r="AC30" s="75">
        <f t="shared" si="8"/>
        <v>0</v>
      </c>
      <c r="AD30" s="75">
        <f t="shared" si="8"/>
        <v>272.75533768999998</v>
      </c>
      <c r="AE30" s="75">
        <f t="shared" si="8"/>
        <v>39.684734980000002</v>
      </c>
      <c r="AF30" s="75">
        <f t="shared" si="8"/>
        <v>11.879584000000001</v>
      </c>
      <c r="AG30" s="75">
        <f t="shared" si="8"/>
        <v>27.31765098</v>
      </c>
      <c r="AH30" s="75">
        <f t="shared" si="8"/>
        <v>0</v>
      </c>
      <c r="AI30" s="75">
        <f t="shared" si="8"/>
        <v>0.48749999999999999</v>
      </c>
      <c r="AJ30" s="75">
        <f t="shared" si="8"/>
        <v>39.684734980000002</v>
      </c>
      <c r="AK30" s="75">
        <f t="shared" si="8"/>
        <v>11.879584000000001</v>
      </c>
      <c r="AL30" s="75">
        <f t="shared" si="8"/>
        <v>27.31765098</v>
      </c>
      <c r="AM30" s="75">
        <f t="shared" si="8"/>
        <v>0</v>
      </c>
      <c r="AN30" s="75">
        <f t="shared" si="8"/>
        <v>0.48749999999999999</v>
      </c>
      <c r="AO30" s="75">
        <f t="shared" si="8"/>
        <v>0</v>
      </c>
      <c r="AP30" s="75">
        <f t="shared" si="8"/>
        <v>0</v>
      </c>
      <c r="AQ30" s="75">
        <f t="shared" si="8"/>
        <v>0</v>
      </c>
      <c r="AR30" s="75">
        <f t="shared" si="8"/>
        <v>0</v>
      </c>
      <c r="AS30" s="75">
        <f t="shared" si="8"/>
        <v>0</v>
      </c>
      <c r="AT30" s="75">
        <f t="shared" si="8"/>
        <v>0</v>
      </c>
      <c r="AU30" s="75">
        <f t="shared" si="8"/>
        <v>0</v>
      </c>
      <c r="AV30" s="75">
        <f t="shared" si="8"/>
        <v>0</v>
      </c>
      <c r="AW30" s="75">
        <f t="shared" si="8"/>
        <v>0</v>
      </c>
      <c r="AX30" s="75">
        <f t="shared" si="8"/>
        <v>0</v>
      </c>
      <c r="AY30" s="75">
        <f t="shared" si="8"/>
        <v>0</v>
      </c>
      <c r="AZ30" s="75">
        <f t="shared" si="8"/>
        <v>0</v>
      </c>
      <c r="BA30" s="75">
        <f t="shared" si="8"/>
        <v>0</v>
      </c>
      <c r="BB30" s="75">
        <f t="shared" si="8"/>
        <v>0</v>
      </c>
      <c r="BC30" s="75">
        <f t="shared" si="8"/>
        <v>0</v>
      </c>
      <c r="BD30" s="76"/>
      <c r="BE30" s="77"/>
      <c r="BF30" s="78"/>
      <c r="BJ30" s="36"/>
    </row>
    <row r="31" spans="1:71" s="34" customFormat="1" ht="78.75" customHeight="1" x14ac:dyDescent="0.25">
      <c r="A31" s="74" t="s">
        <v>98</v>
      </c>
      <c r="B31" s="85" t="s">
        <v>99</v>
      </c>
      <c r="C31" s="86" t="s">
        <v>79</v>
      </c>
      <c r="D31" s="75">
        <f t="shared" ref="D31:BC31" si="9">D32</f>
        <v>0</v>
      </c>
      <c r="E31" s="75">
        <f t="shared" si="9"/>
        <v>0</v>
      </c>
      <c r="F31" s="75">
        <f t="shared" si="9"/>
        <v>0</v>
      </c>
      <c r="G31" s="75">
        <f t="shared" si="9"/>
        <v>0</v>
      </c>
      <c r="H31" s="75">
        <f t="shared" si="9"/>
        <v>0</v>
      </c>
      <c r="I31" s="75">
        <f t="shared" si="9"/>
        <v>0</v>
      </c>
      <c r="J31" s="75">
        <f t="shared" si="9"/>
        <v>0</v>
      </c>
      <c r="K31" s="75">
        <f t="shared" si="9"/>
        <v>0</v>
      </c>
      <c r="L31" s="75">
        <f t="shared" si="9"/>
        <v>0</v>
      </c>
      <c r="M31" s="75">
        <f t="shared" si="9"/>
        <v>0</v>
      </c>
      <c r="N31" s="75">
        <f t="shared" si="9"/>
        <v>0</v>
      </c>
      <c r="O31" s="75">
        <f t="shared" si="9"/>
        <v>0</v>
      </c>
      <c r="P31" s="75">
        <f t="shared" si="9"/>
        <v>0</v>
      </c>
      <c r="Q31" s="75">
        <f t="shared" si="9"/>
        <v>0</v>
      </c>
      <c r="R31" s="75">
        <f t="shared" si="9"/>
        <v>0</v>
      </c>
      <c r="S31" s="75">
        <f t="shared" si="9"/>
        <v>0</v>
      </c>
      <c r="T31" s="75">
        <f t="shared" si="9"/>
        <v>0</v>
      </c>
      <c r="U31" s="75">
        <f t="shared" si="9"/>
        <v>0</v>
      </c>
      <c r="V31" s="75">
        <f t="shared" si="9"/>
        <v>0</v>
      </c>
      <c r="W31" s="75">
        <f t="shared" si="9"/>
        <v>0</v>
      </c>
      <c r="X31" s="75">
        <f t="shared" si="9"/>
        <v>0</v>
      </c>
      <c r="Y31" s="75">
        <f t="shared" si="9"/>
        <v>0</v>
      </c>
      <c r="Z31" s="75">
        <f t="shared" si="9"/>
        <v>0</v>
      </c>
      <c r="AA31" s="75">
        <f t="shared" si="9"/>
        <v>0</v>
      </c>
      <c r="AB31" s="75">
        <f t="shared" si="9"/>
        <v>0</v>
      </c>
      <c r="AC31" s="75">
        <f t="shared" si="9"/>
        <v>0</v>
      </c>
      <c r="AD31" s="75">
        <f t="shared" si="9"/>
        <v>0</v>
      </c>
      <c r="AE31" s="75">
        <f t="shared" si="9"/>
        <v>0</v>
      </c>
      <c r="AF31" s="75">
        <f t="shared" si="9"/>
        <v>0</v>
      </c>
      <c r="AG31" s="75">
        <f t="shared" si="9"/>
        <v>0</v>
      </c>
      <c r="AH31" s="75">
        <f t="shared" si="9"/>
        <v>0</v>
      </c>
      <c r="AI31" s="75">
        <f t="shared" si="9"/>
        <v>0</v>
      </c>
      <c r="AJ31" s="75">
        <f t="shared" si="9"/>
        <v>0</v>
      </c>
      <c r="AK31" s="75">
        <f t="shared" si="9"/>
        <v>0</v>
      </c>
      <c r="AL31" s="75">
        <f t="shared" si="9"/>
        <v>0</v>
      </c>
      <c r="AM31" s="75">
        <f t="shared" si="9"/>
        <v>0</v>
      </c>
      <c r="AN31" s="75">
        <f t="shared" si="9"/>
        <v>0</v>
      </c>
      <c r="AO31" s="75">
        <f t="shared" si="9"/>
        <v>0</v>
      </c>
      <c r="AP31" s="75">
        <f t="shared" si="9"/>
        <v>0</v>
      </c>
      <c r="AQ31" s="75">
        <f t="shared" si="9"/>
        <v>0</v>
      </c>
      <c r="AR31" s="75">
        <f t="shared" si="9"/>
        <v>0</v>
      </c>
      <c r="AS31" s="75">
        <f t="shared" si="9"/>
        <v>0</v>
      </c>
      <c r="AT31" s="75">
        <f t="shared" si="9"/>
        <v>0</v>
      </c>
      <c r="AU31" s="75">
        <f t="shared" si="9"/>
        <v>0</v>
      </c>
      <c r="AV31" s="75">
        <f t="shared" si="9"/>
        <v>0</v>
      </c>
      <c r="AW31" s="75">
        <f t="shared" si="9"/>
        <v>0</v>
      </c>
      <c r="AX31" s="75">
        <f t="shared" si="9"/>
        <v>0</v>
      </c>
      <c r="AY31" s="75">
        <f t="shared" si="9"/>
        <v>0</v>
      </c>
      <c r="AZ31" s="75">
        <f t="shared" si="9"/>
        <v>0</v>
      </c>
      <c r="BA31" s="75">
        <f t="shared" si="9"/>
        <v>0</v>
      </c>
      <c r="BB31" s="75">
        <f t="shared" si="9"/>
        <v>0</v>
      </c>
      <c r="BC31" s="75">
        <f t="shared" si="9"/>
        <v>0</v>
      </c>
      <c r="BD31" s="76"/>
      <c r="BE31" s="77"/>
      <c r="BF31" s="78"/>
      <c r="BJ31" s="36"/>
    </row>
    <row r="32" spans="1:71" s="34" customFormat="1" ht="63" customHeight="1" x14ac:dyDescent="0.25">
      <c r="A32" s="74" t="s">
        <v>100</v>
      </c>
      <c r="B32" s="85" t="s">
        <v>101</v>
      </c>
      <c r="C32" s="86" t="s">
        <v>79</v>
      </c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5">
        <v>0</v>
      </c>
      <c r="AB32" s="75">
        <v>0</v>
      </c>
      <c r="AC32" s="75">
        <v>0</v>
      </c>
      <c r="AD32" s="75">
        <v>0</v>
      </c>
      <c r="AE32" s="75">
        <v>0</v>
      </c>
      <c r="AF32" s="75">
        <v>0</v>
      </c>
      <c r="AG32" s="75">
        <v>0</v>
      </c>
      <c r="AH32" s="75">
        <v>0</v>
      </c>
      <c r="AI32" s="75">
        <v>0</v>
      </c>
      <c r="AJ32" s="75">
        <v>0</v>
      </c>
      <c r="AK32" s="75">
        <v>0</v>
      </c>
      <c r="AL32" s="75">
        <v>0</v>
      </c>
      <c r="AM32" s="75">
        <v>0</v>
      </c>
      <c r="AN32" s="75">
        <v>0</v>
      </c>
      <c r="AO32" s="75">
        <v>0</v>
      </c>
      <c r="AP32" s="75">
        <v>0</v>
      </c>
      <c r="AQ32" s="75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5">
        <v>0</v>
      </c>
      <c r="BC32" s="75">
        <v>0</v>
      </c>
      <c r="BD32" s="76"/>
      <c r="BE32" s="77"/>
      <c r="BF32" s="78"/>
      <c r="BJ32" s="36"/>
    </row>
    <row r="33" spans="1:71" s="34" customFormat="1" ht="78.75" customHeight="1" x14ac:dyDescent="0.25">
      <c r="A33" s="74" t="s">
        <v>102</v>
      </c>
      <c r="B33" s="85" t="s">
        <v>103</v>
      </c>
      <c r="C33" s="86" t="s">
        <v>79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6"/>
      <c r="BE33" s="77"/>
      <c r="BF33" s="78"/>
      <c r="BJ33" s="36"/>
    </row>
    <row r="34" spans="1:71" ht="39" customHeight="1" x14ac:dyDescent="0.25">
      <c r="A34" s="74" t="s">
        <v>104</v>
      </c>
      <c r="B34" s="85" t="s">
        <v>105</v>
      </c>
      <c r="C34" s="86" t="s">
        <v>79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5">
        <v>0</v>
      </c>
      <c r="T34" s="75">
        <v>0</v>
      </c>
      <c r="U34" s="75">
        <v>0</v>
      </c>
      <c r="V34" s="75">
        <v>0</v>
      </c>
      <c r="W34" s="75">
        <v>0</v>
      </c>
      <c r="X34" s="75">
        <v>0</v>
      </c>
      <c r="Y34" s="75">
        <v>0</v>
      </c>
      <c r="Z34" s="75">
        <v>0</v>
      </c>
      <c r="AA34" s="75">
        <v>0</v>
      </c>
      <c r="AB34" s="75">
        <v>0</v>
      </c>
      <c r="AC34" s="75">
        <v>0</v>
      </c>
      <c r="AD34" s="75">
        <v>0</v>
      </c>
      <c r="AE34" s="75">
        <v>0</v>
      </c>
      <c r="AF34" s="75">
        <v>0</v>
      </c>
      <c r="AG34" s="75">
        <v>0</v>
      </c>
      <c r="AH34" s="75">
        <v>0</v>
      </c>
      <c r="AI34" s="75">
        <v>0</v>
      </c>
      <c r="AJ34" s="75">
        <v>0</v>
      </c>
      <c r="AK34" s="75">
        <v>0</v>
      </c>
      <c r="AL34" s="75">
        <v>0</v>
      </c>
      <c r="AM34" s="75">
        <v>0</v>
      </c>
      <c r="AN34" s="75">
        <v>0</v>
      </c>
      <c r="AO34" s="75">
        <v>0</v>
      </c>
      <c r="AP34" s="75">
        <v>0</v>
      </c>
      <c r="AQ34" s="75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5">
        <v>0</v>
      </c>
      <c r="BC34" s="75">
        <v>0</v>
      </c>
      <c r="BD34" s="76"/>
      <c r="BE34" s="77"/>
      <c r="BF34" s="78"/>
      <c r="BG34" s="34"/>
      <c r="BH34" s="34"/>
      <c r="BI34" s="34"/>
      <c r="BJ34" s="36"/>
      <c r="BK34" s="34"/>
      <c r="BL34" s="34"/>
      <c r="BM34" s="34"/>
      <c r="BN34" s="34"/>
      <c r="BP34" s="4"/>
      <c r="BQ34" s="34"/>
      <c r="BR34" s="38"/>
      <c r="BS34" s="34"/>
    </row>
    <row r="35" spans="1:71" s="34" customFormat="1" ht="78.75" customHeight="1" x14ac:dyDescent="0.25">
      <c r="A35" s="74" t="s">
        <v>106</v>
      </c>
      <c r="B35" s="85" t="s">
        <v>103</v>
      </c>
      <c r="C35" s="86" t="s">
        <v>79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5">
        <v>0</v>
      </c>
      <c r="BC35" s="75">
        <v>0</v>
      </c>
      <c r="BD35" s="76"/>
      <c r="BE35" s="77"/>
      <c r="BF35" s="78"/>
      <c r="BJ35" s="36"/>
    </row>
    <row r="36" spans="1:71" ht="33.75" customHeight="1" x14ac:dyDescent="0.25">
      <c r="A36" s="74" t="s">
        <v>107</v>
      </c>
      <c r="B36" s="85" t="s">
        <v>103</v>
      </c>
      <c r="C36" s="86" t="s">
        <v>79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5">
        <v>0</v>
      </c>
      <c r="BC36" s="75">
        <v>0</v>
      </c>
      <c r="BD36" s="76"/>
      <c r="BE36" s="77"/>
      <c r="BF36" s="78"/>
      <c r="BG36" s="34"/>
      <c r="BH36" s="34"/>
      <c r="BI36" s="34"/>
      <c r="BJ36" s="36"/>
      <c r="BK36" s="34"/>
      <c r="BL36" s="34"/>
      <c r="BM36" s="34"/>
      <c r="BN36" s="34"/>
      <c r="BQ36" s="34"/>
      <c r="BR36" s="38"/>
      <c r="BS36" s="34"/>
    </row>
    <row r="37" spans="1:71" ht="72.75" customHeight="1" x14ac:dyDescent="0.25">
      <c r="A37" s="74" t="s">
        <v>108</v>
      </c>
      <c r="B37" s="85" t="s">
        <v>109</v>
      </c>
      <c r="C37" s="86" t="s">
        <v>79</v>
      </c>
      <c r="D37" s="75">
        <f t="shared" ref="D37:BC37" si="10">D38+D39+D40+D41+D43</f>
        <v>364.91952570400036</v>
      </c>
      <c r="E37" s="75">
        <f t="shared" si="10"/>
        <v>56.138914560000003</v>
      </c>
      <c r="F37" s="75">
        <f t="shared" si="10"/>
        <v>14.74260462</v>
      </c>
      <c r="G37" s="75">
        <f t="shared" si="10"/>
        <v>34.799276900000002</v>
      </c>
      <c r="H37" s="75">
        <f t="shared" si="10"/>
        <v>2.9164335300000004</v>
      </c>
      <c r="I37" s="75">
        <f t="shared" si="10"/>
        <v>3.6805995100000004</v>
      </c>
      <c r="J37" s="75">
        <f t="shared" si="10"/>
        <v>56.138914560000003</v>
      </c>
      <c r="K37" s="75">
        <f t="shared" si="10"/>
        <v>14.74260462</v>
      </c>
      <c r="L37" s="75">
        <f t="shared" si="10"/>
        <v>34.799276900000002</v>
      </c>
      <c r="M37" s="75">
        <f t="shared" si="10"/>
        <v>2.9164335300000004</v>
      </c>
      <c r="N37" s="75">
        <f t="shared" si="10"/>
        <v>3.6805995100000004</v>
      </c>
      <c r="O37" s="75">
        <f t="shared" si="10"/>
        <v>0</v>
      </c>
      <c r="P37" s="75">
        <f t="shared" si="10"/>
        <v>0</v>
      </c>
      <c r="Q37" s="75">
        <f t="shared" si="10"/>
        <v>0</v>
      </c>
      <c r="R37" s="75">
        <f t="shared" si="10"/>
        <v>0</v>
      </c>
      <c r="S37" s="75">
        <f t="shared" si="10"/>
        <v>0</v>
      </c>
      <c r="T37" s="75">
        <f t="shared" si="10"/>
        <v>0</v>
      </c>
      <c r="U37" s="75">
        <f t="shared" si="10"/>
        <v>0</v>
      </c>
      <c r="V37" s="75">
        <f t="shared" si="10"/>
        <v>0</v>
      </c>
      <c r="W37" s="75">
        <f t="shared" si="10"/>
        <v>0</v>
      </c>
      <c r="X37" s="75">
        <f t="shared" si="10"/>
        <v>0</v>
      </c>
      <c r="Y37" s="75">
        <f t="shared" si="10"/>
        <v>0</v>
      </c>
      <c r="Z37" s="75">
        <f t="shared" si="10"/>
        <v>0</v>
      </c>
      <c r="AA37" s="75">
        <f t="shared" si="10"/>
        <v>0</v>
      </c>
      <c r="AB37" s="75">
        <f t="shared" si="10"/>
        <v>0</v>
      </c>
      <c r="AC37" s="75">
        <f t="shared" si="10"/>
        <v>0</v>
      </c>
      <c r="AD37" s="75">
        <f t="shared" si="10"/>
        <v>272.75533768999998</v>
      </c>
      <c r="AE37" s="75">
        <f t="shared" si="10"/>
        <v>39.684734980000002</v>
      </c>
      <c r="AF37" s="75">
        <f t="shared" si="10"/>
        <v>11.879584000000001</v>
      </c>
      <c r="AG37" s="75">
        <f t="shared" si="10"/>
        <v>27.31765098</v>
      </c>
      <c r="AH37" s="75">
        <f t="shared" si="10"/>
        <v>0</v>
      </c>
      <c r="AI37" s="75">
        <f t="shared" si="10"/>
        <v>0.48749999999999999</v>
      </c>
      <c r="AJ37" s="75">
        <f t="shared" si="10"/>
        <v>39.684734980000002</v>
      </c>
      <c r="AK37" s="75">
        <f t="shared" si="10"/>
        <v>11.879584000000001</v>
      </c>
      <c r="AL37" s="75">
        <f t="shared" si="10"/>
        <v>27.31765098</v>
      </c>
      <c r="AM37" s="75">
        <f t="shared" si="10"/>
        <v>0</v>
      </c>
      <c r="AN37" s="75">
        <f t="shared" si="10"/>
        <v>0.48749999999999999</v>
      </c>
      <c r="AO37" s="75">
        <f t="shared" si="10"/>
        <v>0</v>
      </c>
      <c r="AP37" s="75">
        <f t="shared" si="10"/>
        <v>0</v>
      </c>
      <c r="AQ37" s="75">
        <f t="shared" si="10"/>
        <v>0</v>
      </c>
      <c r="AR37" s="75">
        <f t="shared" si="10"/>
        <v>0</v>
      </c>
      <c r="AS37" s="75">
        <f t="shared" si="10"/>
        <v>0</v>
      </c>
      <c r="AT37" s="75">
        <f t="shared" si="10"/>
        <v>0</v>
      </c>
      <c r="AU37" s="75">
        <f t="shared" si="10"/>
        <v>0</v>
      </c>
      <c r="AV37" s="75">
        <f t="shared" si="10"/>
        <v>0</v>
      </c>
      <c r="AW37" s="75">
        <f t="shared" si="10"/>
        <v>0</v>
      </c>
      <c r="AX37" s="75">
        <f t="shared" si="10"/>
        <v>0</v>
      </c>
      <c r="AY37" s="75">
        <f t="shared" si="10"/>
        <v>0</v>
      </c>
      <c r="AZ37" s="75">
        <f t="shared" si="10"/>
        <v>0</v>
      </c>
      <c r="BA37" s="75">
        <f t="shared" si="10"/>
        <v>0</v>
      </c>
      <c r="BB37" s="75">
        <f t="shared" si="10"/>
        <v>0</v>
      </c>
      <c r="BC37" s="75">
        <f t="shared" si="10"/>
        <v>0</v>
      </c>
      <c r="BD37" s="76"/>
      <c r="BE37" s="77"/>
      <c r="BF37" s="78"/>
      <c r="BG37" s="34"/>
      <c r="BH37" s="34"/>
      <c r="BI37" s="34"/>
      <c r="BJ37" s="36"/>
      <c r="BK37" s="34"/>
      <c r="BL37" s="34"/>
      <c r="BM37" s="34"/>
      <c r="BN37" s="34"/>
      <c r="BQ37" s="34"/>
      <c r="BR37" s="38"/>
      <c r="BS37" s="34"/>
    </row>
    <row r="38" spans="1:71" ht="82.5" customHeight="1" x14ac:dyDescent="0.25">
      <c r="A38" s="74" t="s">
        <v>110</v>
      </c>
      <c r="B38" s="85" t="s">
        <v>111</v>
      </c>
      <c r="C38" s="86" t="s">
        <v>79</v>
      </c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>
        <v>0</v>
      </c>
      <c r="R38" s="75">
        <v>0</v>
      </c>
      <c r="S38" s="75">
        <v>0</v>
      </c>
      <c r="T38" s="75">
        <v>0</v>
      </c>
      <c r="U38" s="75">
        <v>0</v>
      </c>
      <c r="V38" s="75">
        <v>0</v>
      </c>
      <c r="W38" s="75">
        <v>0</v>
      </c>
      <c r="X38" s="75">
        <v>0</v>
      </c>
      <c r="Y38" s="75">
        <v>0</v>
      </c>
      <c r="Z38" s="75">
        <v>0</v>
      </c>
      <c r="AA38" s="75">
        <v>0</v>
      </c>
      <c r="AB38" s="75">
        <v>0</v>
      </c>
      <c r="AC38" s="75">
        <v>0</v>
      </c>
      <c r="AD38" s="75">
        <v>0</v>
      </c>
      <c r="AE38" s="75">
        <v>0</v>
      </c>
      <c r="AF38" s="75">
        <v>0</v>
      </c>
      <c r="AG38" s="75">
        <v>0</v>
      </c>
      <c r="AH38" s="75">
        <v>0</v>
      </c>
      <c r="AI38" s="75">
        <v>0</v>
      </c>
      <c r="AJ38" s="75">
        <v>0</v>
      </c>
      <c r="AK38" s="75">
        <v>0</v>
      </c>
      <c r="AL38" s="75">
        <v>0</v>
      </c>
      <c r="AM38" s="75">
        <v>0</v>
      </c>
      <c r="AN38" s="75">
        <v>0</v>
      </c>
      <c r="AO38" s="75">
        <v>0</v>
      </c>
      <c r="AP38" s="75">
        <v>0</v>
      </c>
      <c r="AQ38" s="75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5">
        <v>0</v>
      </c>
      <c r="BC38" s="75">
        <v>0</v>
      </c>
      <c r="BD38" s="76"/>
      <c r="BE38" s="77"/>
      <c r="BF38" s="78"/>
      <c r="BG38" s="34"/>
      <c r="BH38" s="34"/>
      <c r="BI38" s="34"/>
      <c r="BJ38" s="36"/>
      <c r="BK38" s="34"/>
      <c r="BL38" s="34"/>
      <c r="BM38" s="34"/>
      <c r="BN38" s="34"/>
      <c r="BQ38" s="34"/>
      <c r="BR38" s="38"/>
      <c r="BS38" s="34"/>
    </row>
    <row r="39" spans="1:71" ht="84" customHeight="1" x14ac:dyDescent="0.25">
      <c r="A39" s="74" t="s">
        <v>112</v>
      </c>
      <c r="B39" s="85" t="s">
        <v>113</v>
      </c>
      <c r="C39" s="86" t="s">
        <v>79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>
        <v>0</v>
      </c>
      <c r="AG39" s="75">
        <v>0</v>
      </c>
      <c r="AH39" s="75">
        <v>0</v>
      </c>
      <c r="AI39" s="75">
        <v>0</v>
      </c>
      <c r="AJ39" s="75">
        <v>0</v>
      </c>
      <c r="AK39" s="75">
        <v>0</v>
      </c>
      <c r="AL39" s="75">
        <v>0</v>
      </c>
      <c r="AM39" s="75">
        <v>0</v>
      </c>
      <c r="AN39" s="75">
        <v>0</v>
      </c>
      <c r="AO39" s="75">
        <v>0</v>
      </c>
      <c r="AP39" s="75">
        <v>0</v>
      </c>
      <c r="AQ39" s="75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5">
        <v>0</v>
      </c>
      <c r="BC39" s="75">
        <v>0</v>
      </c>
      <c r="BD39" s="76"/>
      <c r="BE39" s="77"/>
      <c r="BF39" s="78"/>
      <c r="BG39" s="34"/>
      <c r="BH39" s="34"/>
      <c r="BI39" s="34"/>
      <c r="BJ39" s="36"/>
      <c r="BK39" s="34"/>
      <c r="BL39" s="34"/>
      <c r="BM39" s="34"/>
      <c r="BN39" s="34"/>
      <c r="BQ39" s="34"/>
      <c r="BR39" s="38"/>
      <c r="BS39" s="34"/>
    </row>
    <row r="40" spans="1:71" ht="75.75" customHeight="1" x14ac:dyDescent="0.25">
      <c r="A40" s="79" t="s">
        <v>114</v>
      </c>
      <c r="B40" s="122" t="s">
        <v>115</v>
      </c>
      <c r="C40" s="122" t="s">
        <v>79</v>
      </c>
      <c r="D40" s="75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0</v>
      </c>
      <c r="AE40" s="75">
        <v>0</v>
      </c>
      <c r="AF40" s="75">
        <v>0</v>
      </c>
      <c r="AG40" s="75">
        <v>0</v>
      </c>
      <c r="AH40" s="75">
        <v>0</v>
      </c>
      <c r="AI40" s="75">
        <v>0</v>
      </c>
      <c r="AJ40" s="75">
        <v>0</v>
      </c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5">
        <v>0</v>
      </c>
      <c r="BC40" s="75">
        <v>0</v>
      </c>
      <c r="BD40" s="76"/>
      <c r="BE40" s="77"/>
      <c r="BF40" s="78"/>
      <c r="BG40" s="34"/>
      <c r="BH40" s="34"/>
      <c r="BI40" s="34"/>
      <c r="BJ40" s="36"/>
      <c r="BK40" s="34"/>
      <c r="BL40" s="34"/>
      <c r="BM40" s="34"/>
      <c r="BN40" s="34"/>
      <c r="BQ40" s="34"/>
      <c r="BR40" s="38"/>
      <c r="BS40" s="34"/>
    </row>
    <row r="41" spans="1:71" ht="79.5" customHeight="1" x14ac:dyDescent="0.25">
      <c r="A41" s="79" t="s">
        <v>116</v>
      </c>
      <c r="B41" s="122" t="s">
        <v>117</v>
      </c>
      <c r="C41" s="122" t="s">
        <v>79</v>
      </c>
      <c r="D41" s="75">
        <f t="shared" ref="D41:BC41" si="11">SUM(D42)</f>
        <v>27.199718010000304</v>
      </c>
      <c r="E41" s="75">
        <f t="shared" si="11"/>
        <v>7.7458282900000004</v>
      </c>
      <c r="F41" s="75">
        <f t="shared" si="11"/>
        <v>0</v>
      </c>
      <c r="G41" s="75">
        <f t="shared" si="11"/>
        <v>4.6599787800000003</v>
      </c>
      <c r="H41" s="75">
        <f t="shared" si="11"/>
        <v>0</v>
      </c>
      <c r="I41" s="75">
        <f t="shared" si="11"/>
        <v>3.0858495100000005</v>
      </c>
      <c r="J41" s="75">
        <f t="shared" si="11"/>
        <v>7.7458282900000004</v>
      </c>
      <c r="K41" s="75">
        <f t="shared" si="11"/>
        <v>0</v>
      </c>
      <c r="L41" s="75">
        <f t="shared" si="11"/>
        <v>4.6599787800000003</v>
      </c>
      <c r="M41" s="75">
        <f t="shared" si="11"/>
        <v>0</v>
      </c>
      <c r="N41" s="75">
        <f t="shared" si="11"/>
        <v>3.0858495100000005</v>
      </c>
      <c r="O41" s="75">
        <f t="shared" si="11"/>
        <v>0</v>
      </c>
      <c r="P41" s="75">
        <f t="shared" si="11"/>
        <v>0</v>
      </c>
      <c r="Q41" s="75">
        <f t="shared" si="11"/>
        <v>0</v>
      </c>
      <c r="R41" s="75">
        <f t="shared" si="11"/>
        <v>0</v>
      </c>
      <c r="S41" s="75">
        <f t="shared" si="11"/>
        <v>0</v>
      </c>
      <c r="T41" s="75">
        <f t="shared" si="11"/>
        <v>0</v>
      </c>
      <c r="U41" s="75">
        <f t="shared" si="11"/>
        <v>0</v>
      </c>
      <c r="V41" s="75">
        <f t="shared" si="11"/>
        <v>0</v>
      </c>
      <c r="W41" s="75">
        <f t="shared" si="11"/>
        <v>0</v>
      </c>
      <c r="X41" s="75">
        <f t="shared" si="11"/>
        <v>0</v>
      </c>
      <c r="Y41" s="75">
        <f t="shared" si="11"/>
        <v>0</v>
      </c>
      <c r="Z41" s="75">
        <f t="shared" si="11"/>
        <v>0</v>
      </c>
      <c r="AA41" s="75">
        <f t="shared" si="11"/>
        <v>0</v>
      </c>
      <c r="AB41" s="75">
        <f t="shared" si="11"/>
        <v>0</v>
      </c>
      <c r="AC41" s="75">
        <f t="shared" si="11"/>
        <v>0</v>
      </c>
      <c r="AD41" s="75">
        <f t="shared" si="11"/>
        <v>0</v>
      </c>
      <c r="AE41" s="75">
        <f t="shared" si="11"/>
        <v>28.157299980000001</v>
      </c>
      <c r="AF41" s="75">
        <f t="shared" si="11"/>
        <v>0</v>
      </c>
      <c r="AG41" s="75">
        <f t="shared" si="11"/>
        <v>28.157299980000001</v>
      </c>
      <c r="AH41" s="75">
        <f t="shared" si="11"/>
        <v>0</v>
      </c>
      <c r="AI41" s="75">
        <f t="shared" si="11"/>
        <v>0</v>
      </c>
      <c r="AJ41" s="75">
        <f t="shared" si="11"/>
        <v>28.157299980000001</v>
      </c>
      <c r="AK41" s="75">
        <f t="shared" si="11"/>
        <v>0</v>
      </c>
      <c r="AL41" s="75">
        <f t="shared" si="11"/>
        <v>28.157299980000001</v>
      </c>
      <c r="AM41" s="75">
        <f t="shared" si="11"/>
        <v>0</v>
      </c>
      <c r="AN41" s="75">
        <f t="shared" si="11"/>
        <v>0</v>
      </c>
      <c r="AO41" s="75">
        <f t="shared" si="11"/>
        <v>0</v>
      </c>
      <c r="AP41" s="75">
        <f t="shared" si="11"/>
        <v>0</v>
      </c>
      <c r="AQ41" s="75">
        <f t="shared" si="11"/>
        <v>0</v>
      </c>
      <c r="AR41" s="75">
        <f t="shared" si="11"/>
        <v>0</v>
      </c>
      <c r="AS41" s="75">
        <f t="shared" si="11"/>
        <v>0</v>
      </c>
      <c r="AT41" s="75">
        <f t="shared" si="11"/>
        <v>0</v>
      </c>
      <c r="AU41" s="75">
        <f t="shared" si="11"/>
        <v>0</v>
      </c>
      <c r="AV41" s="75">
        <f t="shared" si="11"/>
        <v>0</v>
      </c>
      <c r="AW41" s="75">
        <f t="shared" si="11"/>
        <v>0</v>
      </c>
      <c r="AX41" s="75">
        <f t="shared" si="11"/>
        <v>0</v>
      </c>
      <c r="AY41" s="75">
        <f t="shared" si="11"/>
        <v>0</v>
      </c>
      <c r="AZ41" s="75">
        <f t="shared" si="11"/>
        <v>0</v>
      </c>
      <c r="BA41" s="75">
        <f t="shared" si="11"/>
        <v>0</v>
      </c>
      <c r="BB41" s="75">
        <f t="shared" si="11"/>
        <v>0</v>
      </c>
      <c r="BC41" s="75">
        <f t="shared" si="11"/>
        <v>0</v>
      </c>
      <c r="BD41" s="76"/>
      <c r="BE41" s="77"/>
      <c r="BF41" s="78"/>
      <c r="BG41" s="34"/>
      <c r="BH41" s="34"/>
      <c r="BI41" s="34"/>
      <c r="BJ41" s="36"/>
      <c r="BK41" s="34"/>
      <c r="BL41" s="34"/>
      <c r="BM41" s="34"/>
      <c r="BN41" s="34"/>
      <c r="BQ41" s="34"/>
      <c r="BR41" s="38"/>
      <c r="BS41" s="34"/>
    </row>
    <row r="42" spans="1:71" ht="63" customHeight="1" x14ac:dyDescent="0.25">
      <c r="A42" s="80" t="s">
        <v>116</v>
      </c>
      <c r="B42" s="123" t="s">
        <v>118</v>
      </c>
      <c r="C42" s="124" t="s">
        <v>119</v>
      </c>
      <c r="D42" s="81">
        <v>27.199718010000304</v>
      </c>
      <c r="E42" s="82">
        <f>SUBTOTAL(9,F42:I42)</f>
        <v>7.7458282900000004</v>
      </c>
      <c r="F42" s="82">
        <f>K42+P42+U42+Z42</f>
        <v>0</v>
      </c>
      <c r="G42" s="82">
        <f t="shared" ref="G42:H42" si="12">L42+Q42+V42+AA42</f>
        <v>4.6599787800000003</v>
      </c>
      <c r="H42" s="82">
        <f t="shared" si="12"/>
        <v>0</v>
      </c>
      <c r="I42" s="82">
        <f>N42+S42+X42+AC42</f>
        <v>3.0858495100000005</v>
      </c>
      <c r="J42" s="82">
        <f>SUBTOTAL(9,K42:N42)</f>
        <v>7.7458282900000004</v>
      </c>
      <c r="K42" s="83">
        <v>0</v>
      </c>
      <c r="L42" s="83">
        <v>4.6599787800000003</v>
      </c>
      <c r="M42" s="83">
        <v>0</v>
      </c>
      <c r="N42" s="83">
        <v>3.0858495100000005</v>
      </c>
      <c r="O42" s="82">
        <f>SUBTOTAL(9,P42:S42)</f>
        <v>0</v>
      </c>
      <c r="P42" s="83">
        <v>0</v>
      </c>
      <c r="Q42" s="83">
        <v>0</v>
      </c>
      <c r="R42" s="83">
        <v>0</v>
      </c>
      <c r="S42" s="83">
        <v>0</v>
      </c>
      <c r="T42" s="82">
        <f>SUBTOTAL(9,U42:X42)</f>
        <v>0</v>
      </c>
      <c r="U42" s="83">
        <v>0</v>
      </c>
      <c r="V42" s="83">
        <v>0</v>
      </c>
      <c r="W42" s="83">
        <v>0</v>
      </c>
      <c r="X42" s="83">
        <v>0</v>
      </c>
      <c r="Y42" s="82">
        <f>SUBTOTAL(9,Z42:AC42)</f>
        <v>0</v>
      </c>
      <c r="Z42" s="83">
        <v>0</v>
      </c>
      <c r="AA42" s="83">
        <v>0</v>
      </c>
      <c r="AB42" s="83">
        <v>0</v>
      </c>
      <c r="AC42" s="83">
        <v>0</v>
      </c>
      <c r="AD42" s="81">
        <v>0</v>
      </c>
      <c r="AE42" s="82">
        <f>SUBTOTAL(9,AF42:AI42)</f>
        <v>28.157299980000001</v>
      </c>
      <c r="AF42" s="82">
        <f>AK42+AP42+AU42+AZ42</f>
        <v>0</v>
      </c>
      <c r="AG42" s="82">
        <f t="shared" ref="AG42:AH42" si="13">AL42+AQ42+AV42+BA42</f>
        <v>28.157299980000001</v>
      </c>
      <c r="AH42" s="82">
        <f t="shared" si="13"/>
        <v>0</v>
      </c>
      <c r="AI42" s="82">
        <f>AN42+AS42+AX42+BC42</f>
        <v>0</v>
      </c>
      <c r="AJ42" s="82">
        <f>SUBTOTAL(9,AK42:AN42)</f>
        <v>28.157299980000001</v>
      </c>
      <c r="AK42" s="83">
        <v>0</v>
      </c>
      <c r="AL42" s="83">
        <v>28.157299980000001</v>
      </c>
      <c r="AM42" s="83">
        <v>0</v>
      </c>
      <c r="AN42" s="83">
        <v>0</v>
      </c>
      <c r="AO42" s="82">
        <f>SUBTOTAL(9,AP42:AS42)</f>
        <v>0</v>
      </c>
      <c r="AP42" s="83">
        <v>0</v>
      </c>
      <c r="AQ42" s="83">
        <v>0</v>
      </c>
      <c r="AR42" s="83">
        <v>0</v>
      </c>
      <c r="AS42" s="83">
        <v>0</v>
      </c>
      <c r="AT42" s="82">
        <f>SUBTOTAL(9,AU42:AX42)</f>
        <v>0</v>
      </c>
      <c r="AU42" s="83">
        <v>0</v>
      </c>
      <c r="AV42" s="83">
        <v>0</v>
      </c>
      <c r="AW42" s="83">
        <v>0</v>
      </c>
      <c r="AX42" s="83">
        <v>0</v>
      </c>
      <c r="AY42" s="82">
        <f>SUBTOTAL(9,AZ42:BC42)</f>
        <v>0</v>
      </c>
      <c r="AZ42" s="83">
        <v>0</v>
      </c>
      <c r="BA42" s="83">
        <v>0</v>
      </c>
      <c r="BB42" s="83">
        <v>0</v>
      </c>
      <c r="BC42" s="83">
        <v>0</v>
      </c>
      <c r="BD42" s="76"/>
      <c r="BE42" s="77"/>
      <c r="BF42" s="78"/>
      <c r="BG42" s="34"/>
      <c r="BH42" s="34"/>
      <c r="BI42" s="34"/>
      <c r="BJ42" s="36"/>
      <c r="BK42" s="34"/>
      <c r="BL42" s="34"/>
      <c r="BM42" s="34"/>
      <c r="BN42" s="34"/>
      <c r="BQ42" s="34"/>
      <c r="BR42" s="38"/>
      <c r="BS42" s="34"/>
    </row>
    <row r="43" spans="1:71" ht="141.75" customHeight="1" x14ac:dyDescent="0.25">
      <c r="A43" s="79" t="s">
        <v>120</v>
      </c>
      <c r="B43" s="122" t="s">
        <v>121</v>
      </c>
      <c r="C43" s="122" t="s">
        <v>79</v>
      </c>
      <c r="D43" s="75">
        <f t="shared" ref="D43:BC43" si="14">SUM(D44:D52)</f>
        <v>337.71980769400005</v>
      </c>
      <c r="E43" s="75">
        <f t="shared" si="14"/>
        <v>48.393086270000005</v>
      </c>
      <c r="F43" s="75">
        <f t="shared" si="14"/>
        <v>14.74260462</v>
      </c>
      <c r="G43" s="75">
        <f t="shared" si="14"/>
        <v>30.139298119999999</v>
      </c>
      <c r="H43" s="75">
        <f t="shared" si="14"/>
        <v>2.9164335300000004</v>
      </c>
      <c r="I43" s="75">
        <f t="shared" si="14"/>
        <v>0.59475</v>
      </c>
      <c r="J43" s="75">
        <f t="shared" si="14"/>
        <v>48.393086270000005</v>
      </c>
      <c r="K43" s="75">
        <f t="shared" si="14"/>
        <v>14.74260462</v>
      </c>
      <c r="L43" s="75">
        <f t="shared" si="14"/>
        <v>30.139298119999999</v>
      </c>
      <c r="M43" s="75">
        <f t="shared" si="14"/>
        <v>2.9164335300000004</v>
      </c>
      <c r="N43" s="75">
        <f t="shared" si="14"/>
        <v>0.59475</v>
      </c>
      <c r="O43" s="75">
        <f t="shared" si="14"/>
        <v>0</v>
      </c>
      <c r="P43" s="75">
        <f t="shared" si="14"/>
        <v>0</v>
      </c>
      <c r="Q43" s="75">
        <f t="shared" si="14"/>
        <v>0</v>
      </c>
      <c r="R43" s="75">
        <f t="shared" si="14"/>
        <v>0</v>
      </c>
      <c r="S43" s="75">
        <f t="shared" si="14"/>
        <v>0</v>
      </c>
      <c r="T43" s="75">
        <f t="shared" si="14"/>
        <v>0</v>
      </c>
      <c r="U43" s="75">
        <f t="shared" si="14"/>
        <v>0</v>
      </c>
      <c r="V43" s="75">
        <f t="shared" si="14"/>
        <v>0</v>
      </c>
      <c r="W43" s="75">
        <f t="shared" si="14"/>
        <v>0</v>
      </c>
      <c r="X43" s="75">
        <f t="shared" si="14"/>
        <v>0</v>
      </c>
      <c r="Y43" s="75">
        <f t="shared" si="14"/>
        <v>0</v>
      </c>
      <c r="Z43" s="75">
        <f t="shared" si="14"/>
        <v>0</v>
      </c>
      <c r="AA43" s="75">
        <f t="shared" si="14"/>
        <v>0</v>
      </c>
      <c r="AB43" s="75">
        <f t="shared" si="14"/>
        <v>0</v>
      </c>
      <c r="AC43" s="75">
        <f t="shared" si="14"/>
        <v>0</v>
      </c>
      <c r="AD43" s="75">
        <f t="shared" si="14"/>
        <v>272.75533768999998</v>
      </c>
      <c r="AE43" s="75">
        <f t="shared" si="14"/>
        <v>11.527435000000001</v>
      </c>
      <c r="AF43" s="75">
        <f t="shared" si="14"/>
        <v>11.879584000000001</v>
      </c>
      <c r="AG43" s="75">
        <f t="shared" si="14"/>
        <v>-0.83964899999999998</v>
      </c>
      <c r="AH43" s="75">
        <f t="shared" si="14"/>
        <v>0</v>
      </c>
      <c r="AI43" s="75">
        <f t="shared" si="14"/>
        <v>0.48749999999999999</v>
      </c>
      <c r="AJ43" s="75">
        <f t="shared" si="14"/>
        <v>11.527435000000001</v>
      </c>
      <c r="AK43" s="75">
        <f t="shared" si="14"/>
        <v>11.879584000000001</v>
      </c>
      <c r="AL43" s="75">
        <f t="shared" si="14"/>
        <v>-0.83964899999999998</v>
      </c>
      <c r="AM43" s="75">
        <f t="shared" si="14"/>
        <v>0</v>
      </c>
      <c r="AN43" s="75">
        <f t="shared" si="14"/>
        <v>0.48749999999999999</v>
      </c>
      <c r="AO43" s="75">
        <f t="shared" si="14"/>
        <v>0</v>
      </c>
      <c r="AP43" s="75">
        <f t="shared" si="14"/>
        <v>0</v>
      </c>
      <c r="AQ43" s="75">
        <f t="shared" si="14"/>
        <v>0</v>
      </c>
      <c r="AR43" s="75">
        <f t="shared" si="14"/>
        <v>0</v>
      </c>
      <c r="AS43" s="75">
        <f t="shared" si="14"/>
        <v>0</v>
      </c>
      <c r="AT43" s="75">
        <f t="shared" si="14"/>
        <v>0</v>
      </c>
      <c r="AU43" s="75">
        <f t="shared" si="14"/>
        <v>0</v>
      </c>
      <c r="AV43" s="75">
        <f t="shared" si="14"/>
        <v>0</v>
      </c>
      <c r="AW43" s="75">
        <f t="shared" si="14"/>
        <v>0</v>
      </c>
      <c r="AX43" s="75">
        <f t="shared" si="14"/>
        <v>0</v>
      </c>
      <c r="AY43" s="75">
        <f t="shared" si="14"/>
        <v>0</v>
      </c>
      <c r="AZ43" s="75">
        <f t="shared" si="14"/>
        <v>0</v>
      </c>
      <c r="BA43" s="75">
        <f t="shared" si="14"/>
        <v>0</v>
      </c>
      <c r="BB43" s="75">
        <f t="shared" si="14"/>
        <v>0</v>
      </c>
      <c r="BC43" s="75">
        <f t="shared" si="14"/>
        <v>0</v>
      </c>
      <c r="BD43" s="76"/>
      <c r="BE43" s="77"/>
      <c r="BF43" s="78"/>
      <c r="BG43" s="34"/>
      <c r="BH43" s="34"/>
      <c r="BI43" s="34"/>
      <c r="BJ43" s="36"/>
      <c r="BK43" s="34"/>
      <c r="BL43" s="34"/>
      <c r="BM43" s="34"/>
      <c r="BN43" s="34"/>
      <c r="BQ43" s="34"/>
      <c r="BR43" s="38"/>
      <c r="BS43" s="34"/>
    </row>
    <row r="44" spans="1:71" ht="31.5" customHeight="1" x14ac:dyDescent="0.25">
      <c r="A44" s="84" t="s">
        <v>120</v>
      </c>
      <c r="B44" s="123" t="s">
        <v>122</v>
      </c>
      <c r="C44" s="124" t="s">
        <v>123</v>
      </c>
      <c r="D44" s="81">
        <v>119.68516621000001</v>
      </c>
      <c r="E44" s="82">
        <f t="shared" ref="E44:E52" si="15">SUBTOTAL(9,F44:I44)</f>
        <v>7.4201450600000003</v>
      </c>
      <c r="F44" s="82">
        <f t="shared" ref="F44:I52" si="16">K44+P44+U44+Z44</f>
        <v>0</v>
      </c>
      <c r="G44" s="82">
        <f t="shared" si="16"/>
        <v>3.7139775199999998</v>
      </c>
      <c r="H44" s="82">
        <f t="shared" si="16"/>
        <v>3.1114175400000001</v>
      </c>
      <c r="I44" s="82">
        <f t="shared" si="16"/>
        <v>0.59475</v>
      </c>
      <c r="J44" s="82">
        <f t="shared" ref="J44:J52" si="17">SUBTOTAL(9,K44:N44)</f>
        <v>7.4201450600000003</v>
      </c>
      <c r="K44" s="83">
        <v>0</v>
      </c>
      <c r="L44" s="83">
        <v>3.7139775199999998</v>
      </c>
      <c r="M44" s="83">
        <v>3.1114175400000001</v>
      </c>
      <c r="N44" s="83">
        <v>0.59475</v>
      </c>
      <c r="O44" s="82">
        <f t="shared" ref="O44:O52" si="18">SUBTOTAL(9,P44:S44)</f>
        <v>0</v>
      </c>
      <c r="P44" s="83">
        <v>0</v>
      </c>
      <c r="Q44" s="83">
        <v>0</v>
      </c>
      <c r="R44" s="83">
        <v>0</v>
      </c>
      <c r="S44" s="83">
        <v>0</v>
      </c>
      <c r="T44" s="82">
        <f t="shared" ref="T44:T52" si="19">SUBTOTAL(9,U44:X44)</f>
        <v>0</v>
      </c>
      <c r="U44" s="83">
        <v>0</v>
      </c>
      <c r="V44" s="83">
        <v>0</v>
      </c>
      <c r="W44" s="83">
        <v>0</v>
      </c>
      <c r="X44" s="83">
        <v>0</v>
      </c>
      <c r="Y44" s="82">
        <f t="shared" ref="Y44:Y52" si="20">SUBTOTAL(9,Z44:AC44)</f>
        <v>0</v>
      </c>
      <c r="Z44" s="83">
        <v>0</v>
      </c>
      <c r="AA44" s="83">
        <v>0</v>
      </c>
      <c r="AB44" s="83">
        <v>0</v>
      </c>
      <c r="AC44" s="83">
        <v>0</v>
      </c>
      <c r="AD44" s="81">
        <v>95</v>
      </c>
      <c r="AE44" s="82">
        <f t="shared" ref="AE44:AE52" si="21">SUBTOTAL(9,AF44:AI44)</f>
        <v>0.48749999999999999</v>
      </c>
      <c r="AF44" s="82">
        <f t="shared" ref="AF44:AI52" si="22">AK44+AP44+AU44+AZ44</f>
        <v>0</v>
      </c>
      <c r="AG44" s="82">
        <f t="shared" si="22"/>
        <v>0</v>
      </c>
      <c r="AH44" s="82">
        <f t="shared" si="22"/>
        <v>0</v>
      </c>
      <c r="AI44" s="82">
        <f t="shared" si="22"/>
        <v>0.48749999999999999</v>
      </c>
      <c r="AJ44" s="82">
        <f t="shared" ref="AJ44:AJ52" si="23">SUBTOTAL(9,AK44:AN44)</f>
        <v>0.48749999999999999</v>
      </c>
      <c r="AK44" s="83">
        <v>0</v>
      </c>
      <c r="AL44" s="83">
        <v>0</v>
      </c>
      <c r="AM44" s="83">
        <v>0</v>
      </c>
      <c r="AN44" s="83">
        <v>0.48749999999999999</v>
      </c>
      <c r="AO44" s="82">
        <f t="shared" ref="AO44:AO52" si="24">SUBTOTAL(9,AP44:AS44)</f>
        <v>0</v>
      </c>
      <c r="AP44" s="83">
        <v>0</v>
      </c>
      <c r="AQ44" s="83">
        <v>0</v>
      </c>
      <c r="AR44" s="83">
        <v>0</v>
      </c>
      <c r="AS44" s="83">
        <v>0</v>
      </c>
      <c r="AT44" s="82">
        <f t="shared" ref="AT44:AT52" si="25">SUBTOTAL(9,AU44:AX44)</f>
        <v>0</v>
      </c>
      <c r="AU44" s="83">
        <v>0</v>
      </c>
      <c r="AV44" s="83">
        <v>0</v>
      </c>
      <c r="AW44" s="83">
        <v>0</v>
      </c>
      <c r="AX44" s="83">
        <v>0</v>
      </c>
      <c r="AY44" s="82">
        <f t="shared" ref="AY44:AY52" si="26">SUBTOTAL(9,AZ44:BC44)</f>
        <v>0</v>
      </c>
      <c r="AZ44" s="81">
        <v>0</v>
      </c>
      <c r="BA44" s="81">
        <v>0</v>
      </c>
      <c r="BB44" s="81">
        <v>0</v>
      </c>
      <c r="BC44" s="81">
        <v>0</v>
      </c>
      <c r="BD44" s="76"/>
      <c r="BE44" s="77"/>
      <c r="BF44" s="78"/>
      <c r="BG44" s="34"/>
      <c r="BH44" s="34"/>
      <c r="BI44" s="34"/>
      <c r="BJ44" s="36"/>
      <c r="BK44" s="34"/>
      <c r="BL44" s="34"/>
      <c r="BM44" s="34"/>
      <c r="BN44" s="34"/>
      <c r="BO44" s="1"/>
      <c r="BQ44" s="34"/>
      <c r="BR44" s="34"/>
      <c r="BS44" s="34"/>
    </row>
    <row r="45" spans="1:71" s="34" customFormat="1" ht="65.25" customHeight="1" x14ac:dyDescent="0.25">
      <c r="A45" s="84" t="s">
        <v>120</v>
      </c>
      <c r="B45" s="123" t="s">
        <v>124</v>
      </c>
      <c r="C45" s="80" t="s">
        <v>125</v>
      </c>
      <c r="D45" s="81">
        <v>30.617050952</v>
      </c>
      <c r="E45" s="82">
        <f t="shared" si="15"/>
        <v>1.1044245800000001</v>
      </c>
      <c r="F45" s="82">
        <f t="shared" si="16"/>
        <v>0</v>
      </c>
      <c r="G45" s="82">
        <f t="shared" si="16"/>
        <v>0</v>
      </c>
      <c r="H45" s="82">
        <f t="shared" si="16"/>
        <v>1.1044245800000001</v>
      </c>
      <c r="I45" s="82">
        <f t="shared" si="16"/>
        <v>0</v>
      </c>
      <c r="J45" s="82">
        <f t="shared" si="17"/>
        <v>1.1044245800000001</v>
      </c>
      <c r="K45" s="83">
        <v>0</v>
      </c>
      <c r="L45" s="83">
        <v>0</v>
      </c>
      <c r="M45" s="83">
        <v>1.1044245800000001</v>
      </c>
      <c r="N45" s="83">
        <v>0</v>
      </c>
      <c r="O45" s="82">
        <f t="shared" si="18"/>
        <v>0</v>
      </c>
      <c r="P45" s="83">
        <v>0</v>
      </c>
      <c r="Q45" s="83">
        <v>0</v>
      </c>
      <c r="R45" s="83">
        <v>0</v>
      </c>
      <c r="S45" s="83">
        <v>0</v>
      </c>
      <c r="T45" s="82">
        <f t="shared" si="19"/>
        <v>0</v>
      </c>
      <c r="U45" s="83">
        <v>0</v>
      </c>
      <c r="V45" s="83">
        <v>0</v>
      </c>
      <c r="W45" s="83">
        <v>0</v>
      </c>
      <c r="X45" s="83">
        <v>0</v>
      </c>
      <c r="Y45" s="82">
        <f t="shared" si="20"/>
        <v>0</v>
      </c>
      <c r="Z45" s="83">
        <v>0</v>
      </c>
      <c r="AA45" s="83">
        <v>0</v>
      </c>
      <c r="AB45" s="83">
        <v>0</v>
      </c>
      <c r="AC45" s="83">
        <v>0</v>
      </c>
      <c r="AD45" s="81">
        <v>24.569289999999999</v>
      </c>
      <c r="AE45" s="82">
        <f t="shared" si="21"/>
        <v>0</v>
      </c>
      <c r="AF45" s="82">
        <f t="shared" si="22"/>
        <v>0</v>
      </c>
      <c r="AG45" s="82">
        <f t="shared" si="22"/>
        <v>0</v>
      </c>
      <c r="AH45" s="82">
        <f t="shared" si="22"/>
        <v>0</v>
      </c>
      <c r="AI45" s="82">
        <f t="shared" si="22"/>
        <v>0</v>
      </c>
      <c r="AJ45" s="82">
        <f t="shared" si="23"/>
        <v>0</v>
      </c>
      <c r="AK45" s="83">
        <v>0</v>
      </c>
      <c r="AL45" s="83">
        <v>0</v>
      </c>
      <c r="AM45" s="83">
        <v>0</v>
      </c>
      <c r="AN45" s="83">
        <v>0</v>
      </c>
      <c r="AO45" s="82">
        <f t="shared" si="24"/>
        <v>0</v>
      </c>
      <c r="AP45" s="83">
        <v>0</v>
      </c>
      <c r="AQ45" s="83">
        <v>0</v>
      </c>
      <c r="AR45" s="83">
        <v>0</v>
      </c>
      <c r="AS45" s="83">
        <v>0</v>
      </c>
      <c r="AT45" s="82">
        <f t="shared" si="25"/>
        <v>0</v>
      </c>
      <c r="AU45" s="83">
        <v>0</v>
      </c>
      <c r="AV45" s="83">
        <v>0</v>
      </c>
      <c r="AW45" s="83">
        <v>0</v>
      </c>
      <c r="AX45" s="83">
        <v>0</v>
      </c>
      <c r="AY45" s="82">
        <f t="shared" si="26"/>
        <v>0</v>
      </c>
      <c r="AZ45" s="81">
        <v>0</v>
      </c>
      <c r="BA45" s="81">
        <v>0</v>
      </c>
      <c r="BB45" s="81">
        <v>0</v>
      </c>
      <c r="BC45" s="81">
        <v>0</v>
      </c>
      <c r="BD45" s="76"/>
      <c r="BE45" s="77"/>
      <c r="BF45" s="78"/>
      <c r="BJ45" s="36"/>
    </row>
    <row r="46" spans="1:71" s="34" customFormat="1" ht="76.5" customHeight="1" x14ac:dyDescent="0.25">
      <c r="A46" s="84" t="s">
        <v>120</v>
      </c>
      <c r="B46" s="123" t="s">
        <v>126</v>
      </c>
      <c r="C46" s="80" t="s">
        <v>127</v>
      </c>
      <c r="D46" s="81">
        <v>21.908386620000002</v>
      </c>
      <c r="E46" s="82">
        <f t="shared" si="15"/>
        <v>1.0409146200000001</v>
      </c>
      <c r="F46" s="82">
        <f t="shared" si="16"/>
        <v>0</v>
      </c>
      <c r="G46" s="82">
        <f t="shared" si="16"/>
        <v>0</v>
      </c>
      <c r="H46" s="82">
        <f t="shared" si="16"/>
        <v>1.0409146200000001</v>
      </c>
      <c r="I46" s="82">
        <f t="shared" si="16"/>
        <v>0</v>
      </c>
      <c r="J46" s="82">
        <f t="shared" si="17"/>
        <v>1.0409146200000001</v>
      </c>
      <c r="K46" s="83">
        <v>0</v>
      </c>
      <c r="L46" s="83">
        <v>0</v>
      </c>
      <c r="M46" s="83">
        <v>1.0409146200000001</v>
      </c>
      <c r="N46" s="83">
        <v>0</v>
      </c>
      <c r="O46" s="82">
        <f t="shared" si="18"/>
        <v>0</v>
      </c>
      <c r="P46" s="83">
        <v>0</v>
      </c>
      <c r="Q46" s="83">
        <v>0</v>
      </c>
      <c r="R46" s="83">
        <v>0</v>
      </c>
      <c r="S46" s="83">
        <v>0</v>
      </c>
      <c r="T46" s="82">
        <f t="shared" si="19"/>
        <v>0</v>
      </c>
      <c r="U46" s="83">
        <v>0</v>
      </c>
      <c r="V46" s="83">
        <v>0</v>
      </c>
      <c r="W46" s="83">
        <v>0</v>
      </c>
      <c r="X46" s="83">
        <v>0</v>
      </c>
      <c r="Y46" s="82">
        <f t="shared" si="20"/>
        <v>0</v>
      </c>
      <c r="Z46" s="83">
        <v>0</v>
      </c>
      <c r="AA46" s="83">
        <v>0</v>
      </c>
      <c r="AB46" s="83">
        <v>0</v>
      </c>
      <c r="AC46" s="83">
        <v>0</v>
      </c>
      <c r="AD46" s="81">
        <v>17.389559999999999</v>
      </c>
      <c r="AE46" s="82">
        <f t="shared" si="21"/>
        <v>0</v>
      </c>
      <c r="AF46" s="82">
        <f t="shared" si="22"/>
        <v>0</v>
      </c>
      <c r="AG46" s="82">
        <f t="shared" si="22"/>
        <v>0</v>
      </c>
      <c r="AH46" s="82">
        <f t="shared" si="22"/>
        <v>0</v>
      </c>
      <c r="AI46" s="82">
        <f t="shared" si="22"/>
        <v>0</v>
      </c>
      <c r="AJ46" s="82">
        <f t="shared" si="23"/>
        <v>0</v>
      </c>
      <c r="AK46" s="83">
        <v>0</v>
      </c>
      <c r="AL46" s="83">
        <v>0</v>
      </c>
      <c r="AM46" s="83">
        <v>0</v>
      </c>
      <c r="AN46" s="83">
        <v>0</v>
      </c>
      <c r="AO46" s="82">
        <f t="shared" si="24"/>
        <v>0</v>
      </c>
      <c r="AP46" s="83">
        <v>0</v>
      </c>
      <c r="AQ46" s="83">
        <v>0</v>
      </c>
      <c r="AR46" s="83">
        <v>0</v>
      </c>
      <c r="AS46" s="83">
        <v>0</v>
      </c>
      <c r="AT46" s="82">
        <f t="shared" si="25"/>
        <v>0</v>
      </c>
      <c r="AU46" s="83">
        <v>0</v>
      </c>
      <c r="AV46" s="83">
        <v>0</v>
      </c>
      <c r="AW46" s="83">
        <v>0</v>
      </c>
      <c r="AX46" s="83">
        <v>0</v>
      </c>
      <c r="AY46" s="82">
        <f t="shared" si="26"/>
        <v>0</v>
      </c>
      <c r="AZ46" s="81">
        <v>0</v>
      </c>
      <c r="BA46" s="81">
        <v>0</v>
      </c>
      <c r="BB46" s="81">
        <v>0</v>
      </c>
      <c r="BC46" s="81">
        <v>0</v>
      </c>
      <c r="BD46" s="76"/>
      <c r="BE46" s="77"/>
      <c r="BF46" s="78"/>
      <c r="BJ46" s="36"/>
    </row>
    <row r="47" spans="1:71" s="34" customFormat="1" ht="69" customHeight="1" x14ac:dyDescent="0.25">
      <c r="A47" s="84" t="s">
        <v>120</v>
      </c>
      <c r="B47" s="123" t="s">
        <v>128</v>
      </c>
      <c r="C47" s="80" t="s">
        <v>129</v>
      </c>
      <c r="D47" s="81">
        <v>12.703008000000001</v>
      </c>
      <c r="E47" s="82">
        <f t="shared" si="15"/>
        <v>0</v>
      </c>
      <c r="F47" s="82">
        <f t="shared" si="16"/>
        <v>0</v>
      </c>
      <c r="G47" s="82">
        <f t="shared" si="16"/>
        <v>0</v>
      </c>
      <c r="H47" s="82">
        <f t="shared" si="16"/>
        <v>0</v>
      </c>
      <c r="I47" s="82">
        <f t="shared" si="16"/>
        <v>0</v>
      </c>
      <c r="J47" s="82">
        <f t="shared" si="17"/>
        <v>0</v>
      </c>
      <c r="K47" s="83">
        <v>0</v>
      </c>
      <c r="L47" s="83">
        <v>0</v>
      </c>
      <c r="M47" s="83">
        <v>0</v>
      </c>
      <c r="N47" s="83">
        <v>0</v>
      </c>
      <c r="O47" s="82">
        <f t="shared" si="18"/>
        <v>0</v>
      </c>
      <c r="P47" s="83">
        <v>0</v>
      </c>
      <c r="Q47" s="83">
        <v>0</v>
      </c>
      <c r="R47" s="83">
        <v>0</v>
      </c>
      <c r="S47" s="83">
        <v>0</v>
      </c>
      <c r="T47" s="82">
        <f t="shared" si="19"/>
        <v>0</v>
      </c>
      <c r="U47" s="83">
        <v>0</v>
      </c>
      <c r="V47" s="83">
        <v>0</v>
      </c>
      <c r="W47" s="83">
        <v>0</v>
      </c>
      <c r="X47" s="83">
        <v>0</v>
      </c>
      <c r="Y47" s="82">
        <f t="shared" si="20"/>
        <v>0</v>
      </c>
      <c r="Z47" s="83">
        <v>0</v>
      </c>
      <c r="AA47" s="83">
        <v>0</v>
      </c>
      <c r="AB47" s="83">
        <v>0</v>
      </c>
      <c r="AC47" s="83">
        <v>0</v>
      </c>
      <c r="AD47" s="81">
        <v>10.585840000000001</v>
      </c>
      <c r="AE47" s="82">
        <f t="shared" si="21"/>
        <v>0</v>
      </c>
      <c r="AF47" s="82">
        <f t="shared" si="22"/>
        <v>0</v>
      </c>
      <c r="AG47" s="82">
        <f t="shared" si="22"/>
        <v>0</v>
      </c>
      <c r="AH47" s="82">
        <f t="shared" si="22"/>
        <v>0</v>
      </c>
      <c r="AI47" s="82">
        <f t="shared" si="22"/>
        <v>0</v>
      </c>
      <c r="AJ47" s="82">
        <f t="shared" si="23"/>
        <v>0</v>
      </c>
      <c r="AK47" s="83">
        <v>0</v>
      </c>
      <c r="AL47" s="83">
        <v>0</v>
      </c>
      <c r="AM47" s="83">
        <v>0</v>
      </c>
      <c r="AN47" s="83">
        <v>0</v>
      </c>
      <c r="AO47" s="82">
        <f t="shared" si="24"/>
        <v>0</v>
      </c>
      <c r="AP47" s="83">
        <v>0</v>
      </c>
      <c r="AQ47" s="83">
        <v>0</v>
      </c>
      <c r="AR47" s="83">
        <v>0</v>
      </c>
      <c r="AS47" s="83">
        <v>0</v>
      </c>
      <c r="AT47" s="82">
        <f t="shared" si="25"/>
        <v>0</v>
      </c>
      <c r="AU47" s="83">
        <v>0</v>
      </c>
      <c r="AV47" s="83">
        <v>0</v>
      </c>
      <c r="AW47" s="83">
        <v>0</v>
      </c>
      <c r="AX47" s="83">
        <v>0</v>
      </c>
      <c r="AY47" s="82">
        <f t="shared" si="26"/>
        <v>0</v>
      </c>
      <c r="AZ47" s="82">
        <v>0</v>
      </c>
      <c r="BA47" s="82">
        <v>0</v>
      </c>
      <c r="BB47" s="82">
        <v>0</v>
      </c>
      <c r="BC47" s="82">
        <v>0</v>
      </c>
      <c r="BD47" s="76"/>
      <c r="BE47" s="77"/>
      <c r="BF47" s="78"/>
      <c r="BJ47" s="36"/>
      <c r="BO47" s="7"/>
      <c r="BR47" s="38"/>
    </row>
    <row r="48" spans="1:71" s="34" customFormat="1" ht="53.25" customHeight="1" x14ac:dyDescent="0.25">
      <c r="A48" s="125" t="s">
        <v>120</v>
      </c>
      <c r="B48" s="126" t="s">
        <v>130</v>
      </c>
      <c r="C48" s="127" t="s">
        <v>131</v>
      </c>
      <c r="D48" s="81" t="s">
        <v>132</v>
      </c>
      <c r="E48" s="82">
        <f t="shared" si="15"/>
        <v>10.84166991</v>
      </c>
      <c r="F48" s="82">
        <f t="shared" si="16"/>
        <v>0</v>
      </c>
      <c r="G48" s="82">
        <f t="shared" si="16"/>
        <v>11.31063876</v>
      </c>
      <c r="H48" s="82">
        <f t="shared" si="16"/>
        <v>-0.46896884999999999</v>
      </c>
      <c r="I48" s="82">
        <f t="shared" si="16"/>
        <v>0</v>
      </c>
      <c r="J48" s="82">
        <f t="shared" si="17"/>
        <v>10.84166991</v>
      </c>
      <c r="K48" s="83">
        <v>0</v>
      </c>
      <c r="L48" s="83">
        <v>11.31063876</v>
      </c>
      <c r="M48" s="83">
        <v>-0.46896884999999999</v>
      </c>
      <c r="N48" s="83">
        <v>0</v>
      </c>
      <c r="O48" s="82">
        <f t="shared" si="18"/>
        <v>0</v>
      </c>
      <c r="P48" s="83">
        <v>0</v>
      </c>
      <c r="Q48" s="83">
        <v>0</v>
      </c>
      <c r="R48" s="83">
        <v>0</v>
      </c>
      <c r="S48" s="83">
        <v>0</v>
      </c>
      <c r="T48" s="82">
        <f t="shared" si="19"/>
        <v>0</v>
      </c>
      <c r="U48" s="83">
        <v>0</v>
      </c>
      <c r="V48" s="83">
        <v>0</v>
      </c>
      <c r="W48" s="83">
        <v>0</v>
      </c>
      <c r="X48" s="83">
        <v>0</v>
      </c>
      <c r="Y48" s="82">
        <f t="shared" si="20"/>
        <v>0</v>
      </c>
      <c r="Z48" s="83">
        <v>0</v>
      </c>
      <c r="AA48" s="83">
        <v>0</v>
      </c>
      <c r="AB48" s="83">
        <v>0</v>
      </c>
      <c r="AC48" s="83">
        <v>0</v>
      </c>
      <c r="AD48" s="81" t="s">
        <v>132</v>
      </c>
      <c r="AE48" s="82">
        <f t="shared" si="21"/>
        <v>0</v>
      </c>
      <c r="AF48" s="82">
        <f t="shared" si="22"/>
        <v>0</v>
      </c>
      <c r="AG48" s="82">
        <f t="shared" si="22"/>
        <v>0</v>
      </c>
      <c r="AH48" s="82">
        <f t="shared" si="22"/>
        <v>0</v>
      </c>
      <c r="AI48" s="82">
        <f t="shared" si="22"/>
        <v>0</v>
      </c>
      <c r="AJ48" s="82">
        <f t="shared" si="23"/>
        <v>0</v>
      </c>
      <c r="AK48" s="83">
        <v>0</v>
      </c>
      <c r="AL48" s="83">
        <v>0</v>
      </c>
      <c r="AM48" s="83">
        <v>0</v>
      </c>
      <c r="AN48" s="83">
        <v>0</v>
      </c>
      <c r="AO48" s="82">
        <f t="shared" si="24"/>
        <v>0</v>
      </c>
      <c r="AP48" s="83">
        <v>0</v>
      </c>
      <c r="AQ48" s="83">
        <v>0</v>
      </c>
      <c r="AR48" s="83">
        <v>0</v>
      </c>
      <c r="AS48" s="83">
        <v>0</v>
      </c>
      <c r="AT48" s="82">
        <f t="shared" si="25"/>
        <v>0</v>
      </c>
      <c r="AU48" s="83">
        <v>0</v>
      </c>
      <c r="AV48" s="83">
        <v>0</v>
      </c>
      <c r="AW48" s="83">
        <v>0</v>
      </c>
      <c r="AX48" s="83">
        <v>0</v>
      </c>
      <c r="AY48" s="82">
        <f t="shared" si="26"/>
        <v>0</v>
      </c>
      <c r="AZ48" s="82">
        <v>0</v>
      </c>
      <c r="BA48" s="82">
        <v>0</v>
      </c>
      <c r="BB48" s="82">
        <v>0</v>
      </c>
      <c r="BC48" s="82">
        <v>0</v>
      </c>
      <c r="BD48" s="76"/>
      <c r="BE48" s="77"/>
      <c r="BF48" s="78"/>
      <c r="BJ48" s="36"/>
      <c r="BO48" s="7"/>
      <c r="BR48" s="38"/>
    </row>
    <row r="49" spans="1:71" s="34" customFormat="1" ht="51" customHeight="1" x14ac:dyDescent="0.25">
      <c r="A49" s="125" t="s">
        <v>120</v>
      </c>
      <c r="B49" s="126" t="s">
        <v>133</v>
      </c>
      <c r="C49" s="127" t="s">
        <v>134</v>
      </c>
      <c r="D49" s="81" t="s">
        <v>132</v>
      </c>
      <c r="E49" s="82">
        <f t="shared" si="15"/>
        <v>-1.2104588200000002</v>
      </c>
      <c r="F49" s="82">
        <f t="shared" si="16"/>
        <v>0</v>
      </c>
      <c r="G49" s="82">
        <f t="shared" si="16"/>
        <v>0.74570424000000002</v>
      </c>
      <c r="H49" s="82">
        <f>M49+R49+W49+AB49</f>
        <v>-1.9561630600000002</v>
      </c>
      <c r="I49" s="82">
        <f t="shared" si="16"/>
        <v>0</v>
      </c>
      <c r="J49" s="82">
        <f t="shared" si="17"/>
        <v>-1.2104588200000002</v>
      </c>
      <c r="K49" s="83">
        <v>0</v>
      </c>
      <c r="L49" s="83">
        <v>0.74570424000000002</v>
      </c>
      <c r="M49" s="83">
        <v>-1.9561630600000002</v>
      </c>
      <c r="N49" s="83">
        <v>0</v>
      </c>
      <c r="O49" s="82">
        <f t="shared" si="18"/>
        <v>0</v>
      </c>
      <c r="P49" s="83">
        <v>0</v>
      </c>
      <c r="Q49" s="83">
        <v>0</v>
      </c>
      <c r="R49" s="83">
        <v>0</v>
      </c>
      <c r="S49" s="83">
        <v>0</v>
      </c>
      <c r="T49" s="82">
        <f t="shared" si="19"/>
        <v>0</v>
      </c>
      <c r="U49" s="83">
        <v>0</v>
      </c>
      <c r="V49" s="83">
        <v>0</v>
      </c>
      <c r="W49" s="83">
        <v>0</v>
      </c>
      <c r="X49" s="83">
        <v>0</v>
      </c>
      <c r="Y49" s="82">
        <f t="shared" si="20"/>
        <v>0</v>
      </c>
      <c r="Z49" s="83">
        <v>0</v>
      </c>
      <c r="AA49" s="83">
        <v>0</v>
      </c>
      <c r="AB49" s="83">
        <v>0</v>
      </c>
      <c r="AC49" s="83">
        <v>0</v>
      </c>
      <c r="AD49" s="81" t="s">
        <v>132</v>
      </c>
      <c r="AE49" s="82">
        <f t="shared" si="21"/>
        <v>-0.83964899999999998</v>
      </c>
      <c r="AF49" s="82">
        <f t="shared" si="22"/>
        <v>0</v>
      </c>
      <c r="AG49" s="82">
        <f t="shared" si="22"/>
        <v>-0.83964899999999998</v>
      </c>
      <c r="AH49" s="82">
        <f t="shared" si="22"/>
        <v>0</v>
      </c>
      <c r="AI49" s="82">
        <f t="shared" si="22"/>
        <v>0</v>
      </c>
      <c r="AJ49" s="82">
        <f t="shared" si="23"/>
        <v>-0.83964899999999998</v>
      </c>
      <c r="AK49" s="83">
        <v>0</v>
      </c>
      <c r="AL49" s="83">
        <v>-0.83964899999999998</v>
      </c>
      <c r="AM49" s="83">
        <v>0</v>
      </c>
      <c r="AN49" s="83">
        <v>0</v>
      </c>
      <c r="AO49" s="82">
        <f t="shared" si="24"/>
        <v>0</v>
      </c>
      <c r="AP49" s="83">
        <v>0</v>
      </c>
      <c r="AQ49" s="83">
        <v>0</v>
      </c>
      <c r="AR49" s="83">
        <v>0</v>
      </c>
      <c r="AS49" s="83">
        <v>0</v>
      </c>
      <c r="AT49" s="82">
        <f t="shared" si="25"/>
        <v>0</v>
      </c>
      <c r="AU49" s="83">
        <v>0</v>
      </c>
      <c r="AV49" s="83">
        <v>0</v>
      </c>
      <c r="AW49" s="83">
        <v>0</v>
      </c>
      <c r="AX49" s="83">
        <v>0</v>
      </c>
      <c r="AY49" s="82">
        <f t="shared" si="26"/>
        <v>0</v>
      </c>
      <c r="AZ49" s="82">
        <v>0</v>
      </c>
      <c r="BA49" s="82">
        <v>0</v>
      </c>
      <c r="BB49" s="82">
        <v>0</v>
      </c>
      <c r="BC49" s="82">
        <v>0</v>
      </c>
      <c r="BD49" s="76"/>
      <c r="BE49" s="77"/>
      <c r="BF49" s="78"/>
      <c r="BJ49" s="36"/>
      <c r="BO49" s="7"/>
      <c r="BR49" s="38"/>
    </row>
    <row r="50" spans="1:71" s="34" customFormat="1" ht="58.5" customHeight="1" x14ac:dyDescent="0.25">
      <c r="A50" s="125" t="s">
        <v>120</v>
      </c>
      <c r="B50" s="126" t="s">
        <v>135</v>
      </c>
      <c r="C50" s="127" t="s">
        <v>136</v>
      </c>
      <c r="D50" s="81" t="s">
        <v>132</v>
      </c>
      <c r="E50" s="82">
        <f t="shared" si="15"/>
        <v>0.73978248999999996</v>
      </c>
      <c r="F50" s="82">
        <f t="shared" si="16"/>
        <v>0</v>
      </c>
      <c r="G50" s="82">
        <f t="shared" si="16"/>
        <v>0</v>
      </c>
      <c r="H50" s="82">
        <f t="shared" si="16"/>
        <v>0.73978248999999996</v>
      </c>
      <c r="I50" s="82">
        <f t="shared" si="16"/>
        <v>0</v>
      </c>
      <c r="J50" s="82">
        <f t="shared" si="17"/>
        <v>0.73978248999999996</v>
      </c>
      <c r="K50" s="83">
        <v>0</v>
      </c>
      <c r="L50" s="83">
        <v>0</v>
      </c>
      <c r="M50" s="83">
        <v>0.73978248999999996</v>
      </c>
      <c r="N50" s="83">
        <v>0</v>
      </c>
      <c r="O50" s="82">
        <f t="shared" si="18"/>
        <v>0</v>
      </c>
      <c r="P50" s="83">
        <v>0</v>
      </c>
      <c r="Q50" s="83">
        <v>0</v>
      </c>
      <c r="R50" s="83">
        <v>0</v>
      </c>
      <c r="S50" s="83">
        <v>0</v>
      </c>
      <c r="T50" s="82">
        <f t="shared" si="19"/>
        <v>0</v>
      </c>
      <c r="U50" s="83">
        <v>0</v>
      </c>
      <c r="V50" s="83">
        <v>0</v>
      </c>
      <c r="W50" s="83">
        <v>0</v>
      </c>
      <c r="X50" s="83">
        <v>0</v>
      </c>
      <c r="Y50" s="82">
        <f t="shared" si="20"/>
        <v>0</v>
      </c>
      <c r="Z50" s="83">
        <v>0</v>
      </c>
      <c r="AA50" s="83">
        <v>0</v>
      </c>
      <c r="AB50" s="83">
        <v>0</v>
      </c>
      <c r="AC50" s="83">
        <v>0</v>
      </c>
      <c r="AD50" s="81" t="s">
        <v>132</v>
      </c>
      <c r="AE50" s="82">
        <f t="shared" si="21"/>
        <v>0</v>
      </c>
      <c r="AF50" s="82">
        <f t="shared" si="22"/>
        <v>0</v>
      </c>
      <c r="AG50" s="82">
        <f t="shared" si="22"/>
        <v>0</v>
      </c>
      <c r="AH50" s="82">
        <f t="shared" si="22"/>
        <v>0</v>
      </c>
      <c r="AI50" s="82">
        <f t="shared" si="22"/>
        <v>0</v>
      </c>
      <c r="AJ50" s="82">
        <f t="shared" si="23"/>
        <v>0</v>
      </c>
      <c r="AK50" s="83">
        <v>0</v>
      </c>
      <c r="AL50" s="83">
        <v>0</v>
      </c>
      <c r="AM50" s="83">
        <v>0</v>
      </c>
      <c r="AN50" s="83">
        <v>0</v>
      </c>
      <c r="AO50" s="82">
        <f t="shared" si="24"/>
        <v>0</v>
      </c>
      <c r="AP50" s="83">
        <v>0</v>
      </c>
      <c r="AQ50" s="83">
        <v>0</v>
      </c>
      <c r="AR50" s="83">
        <v>0</v>
      </c>
      <c r="AS50" s="83">
        <v>0</v>
      </c>
      <c r="AT50" s="82">
        <f t="shared" si="25"/>
        <v>0</v>
      </c>
      <c r="AU50" s="83">
        <v>0</v>
      </c>
      <c r="AV50" s="83">
        <v>0</v>
      </c>
      <c r="AW50" s="83">
        <v>0</v>
      </c>
      <c r="AX50" s="83">
        <v>0</v>
      </c>
      <c r="AY50" s="82">
        <f t="shared" si="26"/>
        <v>0</v>
      </c>
      <c r="AZ50" s="82">
        <v>0</v>
      </c>
      <c r="BA50" s="82">
        <v>0</v>
      </c>
      <c r="BB50" s="82">
        <v>0</v>
      </c>
      <c r="BC50" s="82">
        <v>0</v>
      </c>
      <c r="BD50" s="76"/>
      <c r="BE50" s="77"/>
      <c r="BF50" s="78"/>
      <c r="BJ50" s="36"/>
      <c r="BO50" s="7"/>
      <c r="BR50" s="38"/>
    </row>
    <row r="51" spans="1:71" s="34" customFormat="1" ht="84" customHeight="1" x14ac:dyDescent="0.25">
      <c r="A51" s="125" t="s">
        <v>120</v>
      </c>
      <c r="B51" s="126" t="s">
        <v>137</v>
      </c>
      <c r="C51" s="127" t="s">
        <v>138</v>
      </c>
      <c r="D51" s="81" t="s">
        <v>132</v>
      </c>
      <c r="E51" s="82">
        <f t="shared" si="15"/>
        <v>1.39223502</v>
      </c>
      <c r="F51" s="82">
        <f t="shared" si="16"/>
        <v>1.39223502</v>
      </c>
      <c r="G51" s="82">
        <f t="shared" si="16"/>
        <v>0</v>
      </c>
      <c r="H51" s="82">
        <f t="shared" si="16"/>
        <v>0</v>
      </c>
      <c r="I51" s="82">
        <f t="shared" si="16"/>
        <v>0</v>
      </c>
      <c r="J51" s="82">
        <f t="shared" si="17"/>
        <v>1.39223502</v>
      </c>
      <c r="K51" s="83">
        <v>1.39223502</v>
      </c>
      <c r="L51" s="83">
        <v>0</v>
      </c>
      <c r="M51" s="83">
        <v>0</v>
      </c>
      <c r="N51" s="83">
        <v>0</v>
      </c>
      <c r="O51" s="82">
        <f t="shared" si="18"/>
        <v>0</v>
      </c>
      <c r="P51" s="83">
        <v>0</v>
      </c>
      <c r="Q51" s="83">
        <v>0</v>
      </c>
      <c r="R51" s="83">
        <v>0</v>
      </c>
      <c r="S51" s="83">
        <v>0</v>
      </c>
      <c r="T51" s="82">
        <f t="shared" si="19"/>
        <v>0</v>
      </c>
      <c r="U51" s="83">
        <v>0</v>
      </c>
      <c r="V51" s="83">
        <v>0</v>
      </c>
      <c r="W51" s="83">
        <v>0</v>
      </c>
      <c r="X51" s="83">
        <v>0</v>
      </c>
      <c r="Y51" s="82">
        <f t="shared" si="20"/>
        <v>0</v>
      </c>
      <c r="Z51" s="83">
        <v>0</v>
      </c>
      <c r="AA51" s="83">
        <v>0</v>
      </c>
      <c r="AB51" s="83">
        <v>0</v>
      </c>
      <c r="AC51" s="83">
        <v>0</v>
      </c>
      <c r="AD51" s="81" t="s">
        <v>132</v>
      </c>
      <c r="AE51" s="82">
        <f t="shared" si="21"/>
        <v>0</v>
      </c>
      <c r="AF51" s="82">
        <f t="shared" si="22"/>
        <v>0</v>
      </c>
      <c r="AG51" s="82">
        <f t="shared" si="22"/>
        <v>0</v>
      </c>
      <c r="AH51" s="82">
        <f t="shared" si="22"/>
        <v>0</v>
      </c>
      <c r="AI51" s="82">
        <f t="shared" si="22"/>
        <v>0</v>
      </c>
      <c r="AJ51" s="82">
        <f t="shared" si="23"/>
        <v>0</v>
      </c>
      <c r="AK51" s="83">
        <v>0</v>
      </c>
      <c r="AL51" s="83">
        <v>0</v>
      </c>
      <c r="AM51" s="83">
        <v>0</v>
      </c>
      <c r="AN51" s="83">
        <v>0</v>
      </c>
      <c r="AO51" s="82">
        <f t="shared" si="24"/>
        <v>0</v>
      </c>
      <c r="AP51" s="83">
        <v>0</v>
      </c>
      <c r="AQ51" s="83">
        <v>0</v>
      </c>
      <c r="AR51" s="83">
        <v>0</v>
      </c>
      <c r="AS51" s="83">
        <v>0</v>
      </c>
      <c r="AT51" s="82">
        <f t="shared" si="25"/>
        <v>0</v>
      </c>
      <c r="AU51" s="83">
        <v>0</v>
      </c>
      <c r="AV51" s="83">
        <v>0</v>
      </c>
      <c r="AW51" s="83">
        <v>0</v>
      </c>
      <c r="AX51" s="83">
        <v>0</v>
      </c>
      <c r="AY51" s="82">
        <f t="shared" si="26"/>
        <v>0</v>
      </c>
      <c r="AZ51" s="82">
        <v>0</v>
      </c>
      <c r="BA51" s="82">
        <v>0</v>
      </c>
      <c r="BB51" s="82">
        <v>0</v>
      </c>
      <c r="BC51" s="82">
        <v>0</v>
      </c>
      <c r="BD51" s="76"/>
      <c r="BE51" s="77"/>
      <c r="BF51" s="78"/>
      <c r="BJ51" s="36"/>
      <c r="BO51" s="7"/>
      <c r="BR51" s="38"/>
    </row>
    <row r="52" spans="1:71" s="34" customFormat="1" ht="156.75" customHeight="1" x14ac:dyDescent="0.25">
      <c r="A52" s="84" t="s">
        <v>120</v>
      </c>
      <c r="B52" s="123" t="s">
        <v>139</v>
      </c>
      <c r="C52" s="80" t="s">
        <v>140</v>
      </c>
      <c r="D52" s="81">
        <v>152.80619591200002</v>
      </c>
      <c r="E52" s="82">
        <f t="shared" si="15"/>
        <v>27.064373410000002</v>
      </c>
      <c r="F52" s="82">
        <f t="shared" si="16"/>
        <v>13.350369600000001</v>
      </c>
      <c r="G52" s="82">
        <f t="shared" si="16"/>
        <v>14.368977600000001</v>
      </c>
      <c r="H52" s="82">
        <f t="shared" si="16"/>
        <v>-0.65497379</v>
      </c>
      <c r="I52" s="82">
        <f t="shared" si="16"/>
        <v>0</v>
      </c>
      <c r="J52" s="82">
        <f t="shared" si="17"/>
        <v>27.064373410000002</v>
      </c>
      <c r="K52" s="83">
        <v>13.350369600000001</v>
      </c>
      <c r="L52" s="83">
        <v>14.368977600000001</v>
      </c>
      <c r="M52" s="83">
        <v>-0.65497379</v>
      </c>
      <c r="N52" s="83">
        <v>0</v>
      </c>
      <c r="O52" s="82">
        <f t="shared" si="18"/>
        <v>0</v>
      </c>
      <c r="P52" s="83">
        <v>0</v>
      </c>
      <c r="Q52" s="83">
        <v>0</v>
      </c>
      <c r="R52" s="83">
        <v>0</v>
      </c>
      <c r="S52" s="83">
        <v>0</v>
      </c>
      <c r="T52" s="82">
        <f t="shared" si="19"/>
        <v>0</v>
      </c>
      <c r="U52" s="83">
        <v>0</v>
      </c>
      <c r="V52" s="83">
        <v>0</v>
      </c>
      <c r="W52" s="83">
        <v>0</v>
      </c>
      <c r="X52" s="83">
        <v>0</v>
      </c>
      <c r="Y52" s="82">
        <f t="shared" si="20"/>
        <v>0</v>
      </c>
      <c r="Z52" s="83">
        <v>0</v>
      </c>
      <c r="AA52" s="83">
        <v>0</v>
      </c>
      <c r="AB52" s="83">
        <v>0</v>
      </c>
      <c r="AC52" s="83">
        <v>0</v>
      </c>
      <c r="AD52" s="81">
        <v>125.21064769</v>
      </c>
      <c r="AE52" s="82">
        <f t="shared" si="21"/>
        <v>11.879584000000001</v>
      </c>
      <c r="AF52" s="82">
        <f t="shared" si="22"/>
        <v>11.879584000000001</v>
      </c>
      <c r="AG52" s="82">
        <f t="shared" si="22"/>
        <v>0</v>
      </c>
      <c r="AH52" s="82">
        <f t="shared" si="22"/>
        <v>0</v>
      </c>
      <c r="AI52" s="82">
        <f t="shared" si="22"/>
        <v>0</v>
      </c>
      <c r="AJ52" s="82">
        <f t="shared" si="23"/>
        <v>11.879584000000001</v>
      </c>
      <c r="AK52" s="83">
        <v>11.879584000000001</v>
      </c>
      <c r="AL52" s="83">
        <v>0</v>
      </c>
      <c r="AM52" s="83">
        <v>0</v>
      </c>
      <c r="AN52" s="83">
        <v>0</v>
      </c>
      <c r="AO52" s="82">
        <f t="shared" si="24"/>
        <v>0</v>
      </c>
      <c r="AP52" s="83">
        <v>0</v>
      </c>
      <c r="AQ52" s="83">
        <v>0</v>
      </c>
      <c r="AR52" s="83">
        <v>0</v>
      </c>
      <c r="AS52" s="83">
        <v>0</v>
      </c>
      <c r="AT52" s="82">
        <f t="shared" si="25"/>
        <v>0</v>
      </c>
      <c r="AU52" s="83">
        <v>0</v>
      </c>
      <c r="AV52" s="83">
        <v>0</v>
      </c>
      <c r="AW52" s="83">
        <v>0</v>
      </c>
      <c r="AX52" s="83">
        <v>0</v>
      </c>
      <c r="AY52" s="82">
        <f t="shared" si="26"/>
        <v>0</v>
      </c>
      <c r="AZ52" s="82">
        <v>0</v>
      </c>
      <c r="BA52" s="82">
        <v>0</v>
      </c>
      <c r="BB52" s="82">
        <v>0</v>
      </c>
      <c r="BC52" s="82">
        <v>0</v>
      </c>
      <c r="BD52" s="76"/>
      <c r="BE52" s="77"/>
      <c r="BF52" s="78"/>
      <c r="BJ52" s="36"/>
      <c r="BO52" s="7"/>
      <c r="BR52" s="38"/>
    </row>
    <row r="53" spans="1:71" ht="40.5" customHeight="1" x14ac:dyDescent="0.25">
      <c r="A53" s="74" t="s">
        <v>141</v>
      </c>
      <c r="B53" s="85" t="s">
        <v>142</v>
      </c>
      <c r="C53" s="86" t="s">
        <v>79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75">
        <v>0</v>
      </c>
      <c r="R53" s="75">
        <v>0</v>
      </c>
      <c r="S53" s="75">
        <v>0</v>
      </c>
      <c r="T53" s="75">
        <v>0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75">
        <v>0</v>
      </c>
      <c r="AC53" s="75">
        <v>0</v>
      </c>
      <c r="AD53" s="75">
        <v>0</v>
      </c>
      <c r="AE53" s="75">
        <v>0</v>
      </c>
      <c r="AF53" s="75">
        <v>0</v>
      </c>
      <c r="AG53" s="75">
        <v>0</v>
      </c>
      <c r="AH53" s="75">
        <v>0</v>
      </c>
      <c r="AI53" s="75">
        <v>0</v>
      </c>
      <c r="AJ53" s="75">
        <v>0</v>
      </c>
      <c r="AK53" s="75">
        <v>0</v>
      </c>
      <c r="AL53" s="75">
        <v>0</v>
      </c>
      <c r="AM53" s="75">
        <v>0</v>
      </c>
      <c r="AN53" s="75">
        <v>0</v>
      </c>
      <c r="AO53" s="75">
        <v>0</v>
      </c>
      <c r="AP53" s="75">
        <v>0</v>
      </c>
      <c r="AQ53" s="75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6"/>
      <c r="BE53" s="77"/>
      <c r="BF53" s="78"/>
      <c r="BG53" s="34"/>
      <c r="BH53" s="34"/>
      <c r="BI53" s="34"/>
      <c r="BJ53" s="36"/>
      <c r="BK53" s="34"/>
      <c r="BL53" s="34"/>
      <c r="BM53" s="34"/>
      <c r="BN53" s="34"/>
      <c r="BO53" s="1"/>
      <c r="BQ53" s="38"/>
      <c r="BR53" s="34"/>
      <c r="BS53" s="34"/>
    </row>
    <row r="54" spans="1:71" ht="59.25" customHeight="1" x14ac:dyDescent="0.25">
      <c r="A54" s="74" t="s">
        <v>143</v>
      </c>
      <c r="B54" s="85" t="s">
        <v>144</v>
      </c>
      <c r="C54" s="86" t="s">
        <v>79</v>
      </c>
      <c r="D54" s="75">
        <f t="shared" ref="D54:BC54" si="27">SUM(D55,D58,D60,D63)</f>
        <v>432.77210700200004</v>
      </c>
      <c r="E54" s="75">
        <f t="shared" si="27"/>
        <v>44.12108594</v>
      </c>
      <c r="F54" s="75">
        <f t="shared" si="27"/>
        <v>0</v>
      </c>
      <c r="G54" s="75">
        <f t="shared" si="27"/>
        <v>22.779578129999997</v>
      </c>
      <c r="H54" s="75">
        <f t="shared" si="27"/>
        <v>13.31511452</v>
      </c>
      <c r="I54" s="75">
        <f t="shared" si="27"/>
        <v>8.0263932899999997</v>
      </c>
      <c r="J54" s="75">
        <f t="shared" si="27"/>
        <v>44.12108594</v>
      </c>
      <c r="K54" s="75">
        <f t="shared" si="27"/>
        <v>0</v>
      </c>
      <c r="L54" s="75">
        <f t="shared" si="27"/>
        <v>22.779578129999997</v>
      </c>
      <c r="M54" s="75">
        <f t="shared" si="27"/>
        <v>13.31511452</v>
      </c>
      <c r="N54" s="75">
        <f t="shared" si="27"/>
        <v>8.0263932899999997</v>
      </c>
      <c r="O54" s="75">
        <f t="shared" si="27"/>
        <v>0</v>
      </c>
      <c r="P54" s="75">
        <f t="shared" si="27"/>
        <v>0</v>
      </c>
      <c r="Q54" s="75">
        <f t="shared" si="27"/>
        <v>0</v>
      </c>
      <c r="R54" s="75">
        <f t="shared" si="27"/>
        <v>0</v>
      </c>
      <c r="S54" s="75">
        <f t="shared" si="27"/>
        <v>0</v>
      </c>
      <c r="T54" s="75">
        <f t="shared" si="27"/>
        <v>0</v>
      </c>
      <c r="U54" s="75">
        <f t="shared" si="27"/>
        <v>0</v>
      </c>
      <c r="V54" s="75">
        <f t="shared" si="27"/>
        <v>0</v>
      </c>
      <c r="W54" s="75">
        <f t="shared" si="27"/>
        <v>0</v>
      </c>
      <c r="X54" s="75">
        <f t="shared" si="27"/>
        <v>0</v>
      </c>
      <c r="Y54" s="75">
        <f t="shared" si="27"/>
        <v>0</v>
      </c>
      <c r="Z54" s="75">
        <f t="shared" si="27"/>
        <v>0</v>
      </c>
      <c r="AA54" s="75">
        <f t="shared" si="27"/>
        <v>0</v>
      </c>
      <c r="AB54" s="75">
        <f t="shared" si="27"/>
        <v>0</v>
      </c>
      <c r="AC54" s="75">
        <f t="shared" si="27"/>
        <v>0</v>
      </c>
      <c r="AD54" s="75">
        <f t="shared" si="27"/>
        <v>391.04062062999992</v>
      </c>
      <c r="AE54" s="75">
        <f t="shared" si="27"/>
        <v>5.4502712399999993</v>
      </c>
      <c r="AF54" s="75">
        <f t="shared" si="27"/>
        <v>0</v>
      </c>
      <c r="AG54" s="75">
        <f t="shared" si="27"/>
        <v>0.25312299999999999</v>
      </c>
      <c r="AH54" s="75">
        <f t="shared" si="27"/>
        <v>0</v>
      </c>
      <c r="AI54" s="75">
        <f t="shared" si="27"/>
        <v>5.1971482399999998</v>
      </c>
      <c r="AJ54" s="75">
        <f t="shared" si="27"/>
        <v>5.4502712399999993</v>
      </c>
      <c r="AK54" s="75">
        <f t="shared" si="27"/>
        <v>0</v>
      </c>
      <c r="AL54" s="75">
        <f t="shared" si="27"/>
        <v>0.25312299999999999</v>
      </c>
      <c r="AM54" s="75">
        <f t="shared" si="27"/>
        <v>0</v>
      </c>
      <c r="AN54" s="75">
        <f t="shared" si="27"/>
        <v>5.1971482399999998</v>
      </c>
      <c r="AO54" s="75">
        <f t="shared" si="27"/>
        <v>0</v>
      </c>
      <c r="AP54" s="75">
        <f t="shared" si="27"/>
        <v>0</v>
      </c>
      <c r="AQ54" s="75">
        <f t="shared" si="27"/>
        <v>0</v>
      </c>
      <c r="AR54" s="75">
        <f t="shared" si="27"/>
        <v>0</v>
      </c>
      <c r="AS54" s="75">
        <f t="shared" si="27"/>
        <v>0</v>
      </c>
      <c r="AT54" s="75">
        <f t="shared" si="27"/>
        <v>0</v>
      </c>
      <c r="AU54" s="75">
        <f t="shared" si="27"/>
        <v>0</v>
      </c>
      <c r="AV54" s="75">
        <f t="shared" si="27"/>
        <v>0</v>
      </c>
      <c r="AW54" s="75">
        <f t="shared" si="27"/>
        <v>0</v>
      </c>
      <c r="AX54" s="75">
        <f t="shared" si="27"/>
        <v>0</v>
      </c>
      <c r="AY54" s="75">
        <f t="shared" si="27"/>
        <v>0</v>
      </c>
      <c r="AZ54" s="75">
        <f t="shared" si="27"/>
        <v>0</v>
      </c>
      <c r="BA54" s="75">
        <f t="shared" si="27"/>
        <v>0</v>
      </c>
      <c r="BB54" s="75">
        <f t="shared" si="27"/>
        <v>0</v>
      </c>
      <c r="BC54" s="75">
        <f t="shared" si="27"/>
        <v>0</v>
      </c>
      <c r="BD54" s="76"/>
      <c r="BE54" s="77"/>
      <c r="BF54" s="78"/>
      <c r="BG54" s="34"/>
      <c r="BH54" s="34"/>
      <c r="BI54" s="34"/>
      <c r="BJ54" s="36"/>
      <c r="BK54" s="34"/>
      <c r="BL54" s="34"/>
      <c r="BM54" s="34"/>
      <c r="BN54" s="34"/>
      <c r="BP54" s="4"/>
      <c r="BQ54" s="34"/>
      <c r="BR54" s="38"/>
      <c r="BS54" s="34"/>
    </row>
    <row r="55" spans="1:71" ht="47.25" customHeight="1" x14ac:dyDescent="0.25">
      <c r="A55" s="74" t="s">
        <v>145</v>
      </c>
      <c r="B55" s="85" t="s">
        <v>146</v>
      </c>
      <c r="C55" s="86" t="s">
        <v>79</v>
      </c>
      <c r="D55" s="75">
        <f>SUM(D56:D57)</f>
        <v>41.577216524000001</v>
      </c>
      <c r="E55" s="75">
        <f t="shared" ref="E55:BC55" si="28">SUM(E56:E57)</f>
        <v>1.71660865</v>
      </c>
      <c r="F55" s="75">
        <f t="shared" si="28"/>
        <v>0</v>
      </c>
      <c r="G55" s="75">
        <f t="shared" si="28"/>
        <v>0</v>
      </c>
      <c r="H55" s="75">
        <f t="shared" si="28"/>
        <v>0</v>
      </c>
      <c r="I55" s="75">
        <f t="shared" si="28"/>
        <v>1.71660865</v>
      </c>
      <c r="J55" s="75">
        <f t="shared" si="28"/>
        <v>1.71660865</v>
      </c>
      <c r="K55" s="75">
        <f t="shared" si="28"/>
        <v>0</v>
      </c>
      <c r="L55" s="75">
        <f t="shared" si="28"/>
        <v>0</v>
      </c>
      <c r="M55" s="75">
        <f t="shared" si="28"/>
        <v>0</v>
      </c>
      <c r="N55" s="75">
        <f t="shared" si="28"/>
        <v>1.71660865</v>
      </c>
      <c r="O55" s="75">
        <f t="shared" si="28"/>
        <v>0</v>
      </c>
      <c r="P55" s="75">
        <f t="shared" si="28"/>
        <v>0</v>
      </c>
      <c r="Q55" s="75">
        <f t="shared" si="28"/>
        <v>0</v>
      </c>
      <c r="R55" s="75">
        <f t="shared" si="28"/>
        <v>0</v>
      </c>
      <c r="S55" s="75">
        <f t="shared" si="28"/>
        <v>0</v>
      </c>
      <c r="T55" s="75">
        <f t="shared" si="28"/>
        <v>0</v>
      </c>
      <c r="U55" s="75">
        <f t="shared" si="28"/>
        <v>0</v>
      </c>
      <c r="V55" s="75">
        <f t="shared" si="28"/>
        <v>0</v>
      </c>
      <c r="W55" s="75">
        <f t="shared" si="28"/>
        <v>0</v>
      </c>
      <c r="X55" s="75">
        <f t="shared" si="28"/>
        <v>0</v>
      </c>
      <c r="Y55" s="75">
        <f t="shared" si="28"/>
        <v>0</v>
      </c>
      <c r="Z55" s="75">
        <f t="shared" si="28"/>
        <v>0</v>
      </c>
      <c r="AA55" s="75">
        <f t="shared" si="28"/>
        <v>0</v>
      </c>
      <c r="AB55" s="75">
        <f t="shared" si="28"/>
        <v>0</v>
      </c>
      <c r="AC55" s="75">
        <f t="shared" si="28"/>
        <v>0</v>
      </c>
      <c r="AD55" s="75">
        <f t="shared" si="28"/>
        <v>34.898917819999994</v>
      </c>
      <c r="AE55" s="75">
        <f t="shared" si="28"/>
        <v>0</v>
      </c>
      <c r="AF55" s="75">
        <f t="shared" si="28"/>
        <v>0</v>
      </c>
      <c r="AG55" s="75">
        <f t="shared" si="28"/>
        <v>0</v>
      </c>
      <c r="AH55" s="75">
        <f t="shared" si="28"/>
        <v>0</v>
      </c>
      <c r="AI55" s="75">
        <f t="shared" si="28"/>
        <v>0</v>
      </c>
      <c r="AJ55" s="75">
        <f t="shared" si="28"/>
        <v>0</v>
      </c>
      <c r="AK55" s="75">
        <f t="shared" si="28"/>
        <v>0</v>
      </c>
      <c r="AL55" s="75">
        <f t="shared" si="28"/>
        <v>0</v>
      </c>
      <c r="AM55" s="75">
        <f t="shared" si="28"/>
        <v>0</v>
      </c>
      <c r="AN55" s="75">
        <f t="shared" si="28"/>
        <v>0</v>
      </c>
      <c r="AO55" s="75">
        <f t="shared" si="28"/>
        <v>0</v>
      </c>
      <c r="AP55" s="75">
        <f t="shared" si="28"/>
        <v>0</v>
      </c>
      <c r="AQ55" s="75">
        <f t="shared" si="28"/>
        <v>0</v>
      </c>
      <c r="AR55" s="75">
        <f t="shared" si="28"/>
        <v>0</v>
      </c>
      <c r="AS55" s="75">
        <f t="shared" si="28"/>
        <v>0</v>
      </c>
      <c r="AT55" s="75">
        <f t="shared" si="28"/>
        <v>0</v>
      </c>
      <c r="AU55" s="75">
        <f t="shared" si="28"/>
        <v>0</v>
      </c>
      <c r="AV55" s="75">
        <f t="shared" si="28"/>
        <v>0</v>
      </c>
      <c r="AW55" s="75">
        <f t="shared" si="28"/>
        <v>0</v>
      </c>
      <c r="AX55" s="75">
        <f t="shared" si="28"/>
        <v>0</v>
      </c>
      <c r="AY55" s="75">
        <f t="shared" si="28"/>
        <v>0</v>
      </c>
      <c r="AZ55" s="75">
        <f t="shared" si="28"/>
        <v>0</v>
      </c>
      <c r="BA55" s="75">
        <f t="shared" si="28"/>
        <v>0</v>
      </c>
      <c r="BB55" s="75">
        <f t="shared" si="28"/>
        <v>0</v>
      </c>
      <c r="BC55" s="75">
        <f t="shared" si="28"/>
        <v>0</v>
      </c>
      <c r="BD55" s="76"/>
      <c r="BE55" s="77"/>
      <c r="BF55" s="78"/>
      <c r="BG55" s="34"/>
      <c r="BH55" s="34"/>
      <c r="BI55" s="34"/>
      <c r="BJ55" s="36"/>
      <c r="BK55" s="34"/>
      <c r="BL55" s="34"/>
      <c r="BM55" s="34"/>
      <c r="BN55" s="34"/>
      <c r="BQ55" s="34"/>
      <c r="BR55" s="38"/>
      <c r="BS55" s="34"/>
    </row>
    <row r="56" spans="1:71" ht="47.25" customHeight="1" x14ac:dyDescent="0.25">
      <c r="A56" s="125" t="s">
        <v>145</v>
      </c>
      <c r="B56" s="126" t="s">
        <v>147</v>
      </c>
      <c r="C56" s="127" t="s">
        <v>148</v>
      </c>
      <c r="D56" s="81" t="s">
        <v>132</v>
      </c>
      <c r="E56" s="82">
        <f t="shared" ref="E56" si="29">SUBTOTAL(9,F56:I56)</f>
        <v>1.71660865</v>
      </c>
      <c r="F56" s="82">
        <f t="shared" ref="F56:I57" si="30">K56+P56+U56+Z56</f>
        <v>0</v>
      </c>
      <c r="G56" s="82">
        <f t="shared" si="30"/>
        <v>0</v>
      </c>
      <c r="H56" s="82">
        <f t="shared" si="30"/>
        <v>0</v>
      </c>
      <c r="I56" s="82">
        <f t="shared" si="30"/>
        <v>1.71660865</v>
      </c>
      <c r="J56" s="82">
        <f>SUBTOTAL(9,K56:N56)</f>
        <v>1.71660865</v>
      </c>
      <c r="K56" s="83">
        <v>0</v>
      </c>
      <c r="L56" s="83">
        <v>0</v>
      </c>
      <c r="M56" s="83">
        <v>0</v>
      </c>
      <c r="N56" s="83">
        <v>1.71660865</v>
      </c>
      <c r="O56" s="82">
        <f t="shared" ref="O56" si="31">SUBTOTAL(9,P56:S56)</f>
        <v>0</v>
      </c>
      <c r="P56" s="83">
        <v>0</v>
      </c>
      <c r="Q56" s="83">
        <v>0</v>
      </c>
      <c r="R56" s="83">
        <v>0</v>
      </c>
      <c r="S56" s="83">
        <v>0</v>
      </c>
      <c r="T56" s="82">
        <f t="shared" ref="T56" si="32">SUBTOTAL(9,U56:X56)</f>
        <v>0</v>
      </c>
      <c r="U56" s="83">
        <v>0</v>
      </c>
      <c r="V56" s="83">
        <v>0</v>
      </c>
      <c r="W56" s="83">
        <v>0</v>
      </c>
      <c r="X56" s="83">
        <v>0</v>
      </c>
      <c r="Y56" s="82">
        <f t="shared" ref="Y56" si="33">SUBTOTAL(9,Z56:AC56)</f>
        <v>0</v>
      </c>
      <c r="Z56" s="83">
        <v>0</v>
      </c>
      <c r="AA56" s="83">
        <v>0</v>
      </c>
      <c r="AB56" s="83">
        <v>0</v>
      </c>
      <c r="AC56" s="83">
        <v>0</v>
      </c>
      <c r="AD56" s="81" t="s">
        <v>132</v>
      </c>
      <c r="AE56" s="82">
        <f t="shared" ref="AE56" si="34">SUBTOTAL(9,AF56:AI56)</f>
        <v>0</v>
      </c>
      <c r="AF56" s="82">
        <f t="shared" ref="AF56:AI57" si="35">AK56+AP56+AU56+AZ56</f>
        <v>0</v>
      </c>
      <c r="AG56" s="82">
        <f t="shared" si="35"/>
        <v>0</v>
      </c>
      <c r="AH56" s="82">
        <f t="shared" si="35"/>
        <v>0</v>
      </c>
      <c r="AI56" s="82">
        <f t="shared" si="35"/>
        <v>0</v>
      </c>
      <c r="AJ56" s="82">
        <f t="shared" ref="AJ56" si="36">SUBTOTAL(9,AK56:AN56)</f>
        <v>0</v>
      </c>
      <c r="AK56" s="83">
        <v>0</v>
      </c>
      <c r="AL56" s="83">
        <v>0</v>
      </c>
      <c r="AM56" s="83">
        <v>0</v>
      </c>
      <c r="AN56" s="83">
        <v>0</v>
      </c>
      <c r="AO56" s="82">
        <f t="shared" ref="AO56" si="37">SUBTOTAL(9,AP56:AS56)</f>
        <v>0</v>
      </c>
      <c r="AP56" s="83">
        <v>0</v>
      </c>
      <c r="AQ56" s="83">
        <v>0</v>
      </c>
      <c r="AR56" s="83">
        <v>0</v>
      </c>
      <c r="AS56" s="83">
        <v>0</v>
      </c>
      <c r="AT56" s="82">
        <f t="shared" ref="AT56" si="38">SUBTOTAL(9,AU56:AX56)</f>
        <v>0</v>
      </c>
      <c r="AU56" s="83">
        <v>0</v>
      </c>
      <c r="AV56" s="83">
        <v>0</v>
      </c>
      <c r="AW56" s="83">
        <v>0</v>
      </c>
      <c r="AX56" s="83">
        <v>0</v>
      </c>
      <c r="AY56" s="82">
        <f t="shared" ref="AY56" si="39">SUBTOTAL(9,AZ56:BC56)</f>
        <v>0</v>
      </c>
      <c r="AZ56" s="82">
        <v>0</v>
      </c>
      <c r="BA56" s="82">
        <v>0</v>
      </c>
      <c r="BB56" s="82">
        <v>0</v>
      </c>
      <c r="BC56" s="82">
        <v>0</v>
      </c>
      <c r="BD56" s="76"/>
      <c r="BE56" s="77"/>
      <c r="BF56" s="78"/>
      <c r="BG56" s="34"/>
      <c r="BH56" s="34"/>
      <c r="BI56" s="34"/>
      <c r="BJ56" s="36"/>
      <c r="BK56" s="34"/>
      <c r="BL56" s="34"/>
      <c r="BM56" s="34"/>
      <c r="BN56" s="34"/>
      <c r="BQ56" s="34"/>
      <c r="BR56" s="38"/>
      <c r="BS56" s="34"/>
    </row>
    <row r="57" spans="1:71" s="34" customFormat="1" ht="31.5" customHeight="1" x14ac:dyDescent="0.25">
      <c r="A57" s="84" t="s">
        <v>145</v>
      </c>
      <c r="B57" s="123" t="s">
        <v>149</v>
      </c>
      <c r="C57" s="124" t="s">
        <v>150</v>
      </c>
      <c r="D57" s="81">
        <v>41.577216524000001</v>
      </c>
      <c r="E57" s="82">
        <f>SUBTOTAL(9,F57:I57)</f>
        <v>0</v>
      </c>
      <c r="F57" s="82">
        <f>K57+P57+U57+Z57</f>
        <v>0</v>
      </c>
      <c r="G57" s="82">
        <f t="shared" si="30"/>
        <v>0</v>
      </c>
      <c r="H57" s="82">
        <f t="shared" si="30"/>
        <v>0</v>
      </c>
      <c r="I57" s="82">
        <f>N57+S57+X57+AC57</f>
        <v>0</v>
      </c>
      <c r="J57" s="82">
        <f>SUBTOTAL(9,K57:N57)</f>
        <v>0</v>
      </c>
      <c r="K57" s="83">
        <v>0</v>
      </c>
      <c r="L57" s="83">
        <v>0</v>
      </c>
      <c r="M57" s="83">
        <v>0</v>
      </c>
      <c r="N57" s="83">
        <v>0</v>
      </c>
      <c r="O57" s="82">
        <f>SUBTOTAL(9,P57:S57)</f>
        <v>0</v>
      </c>
      <c r="P57" s="83">
        <v>0</v>
      </c>
      <c r="Q57" s="83">
        <v>0</v>
      </c>
      <c r="R57" s="83">
        <v>0</v>
      </c>
      <c r="S57" s="83">
        <v>0</v>
      </c>
      <c r="T57" s="82">
        <f>SUBTOTAL(9,U57:X57)</f>
        <v>0</v>
      </c>
      <c r="U57" s="83">
        <v>0</v>
      </c>
      <c r="V57" s="83">
        <v>0</v>
      </c>
      <c r="W57" s="83">
        <v>0</v>
      </c>
      <c r="X57" s="83">
        <v>0</v>
      </c>
      <c r="Y57" s="82">
        <f>SUBTOTAL(9,Z57:AC57)</f>
        <v>0</v>
      </c>
      <c r="Z57" s="83">
        <v>0</v>
      </c>
      <c r="AA57" s="83">
        <v>0</v>
      </c>
      <c r="AB57" s="83">
        <v>0</v>
      </c>
      <c r="AC57" s="83">
        <v>0</v>
      </c>
      <c r="AD57" s="81">
        <v>34.898917819999994</v>
      </c>
      <c r="AE57" s="82">
        <f>SUBTOTAL(9,AF57:AI57)</f>
        <v>0</v>
      </c>
      <c r="AF57" s="82">
        <f>AK57+AP57+AU57+AZ57</f>
        <v>0</v>
      </c>
      <c r="AG57" s="82">
        <f t="shared" si="35"/>
        <v>0</v>
      </c>
      <c r="AH57" s="82">
        <f t="shared" si="35"/>
        <v>0</v>
      </c>
      <c r="AI57" s="82">
        <f>AN57+AS57+AX57+BC57</f>
        <v>0</v>
      </c>
      <c r="AJ57" s="82">
        <f>SUBTOTAL(9,AK57:AN57)</f>
        <v>0</v>
      </c>
      <c r="AK57" s="83">
        <v>0</v>
      </c>
      <c r="AL57" s="83">
        <v>0</v>
      </c>
      <c r="AM57" s="83">
        <v>0</v>
      </c>
      <c r="AN57" s="83">
        <v>0</v>
      </c>
      <c r="AO57" s="82">
        <f>SUBTOTAL(9,AP57:AS57)</f>
        <v>0</v>
      </c>
      <c r="AP57" s="83">
        <v>0</v>
      </c>
      <c r="AQ57" s="83">
        <v>0</v>
      </c>
      <c r="AR57" s="83">
        <v>0</v>
      </c>
      <c r="AS57" s="83">
        <v>0</v>
      </c>
      <c r="AT57" s="82">
        <f>SUBTOTAL(9,AU57:AX57)</f>
        <v>0</v>
      </c>
      <c r="AU57" s="83">
        <v>0</v>
      </c>
      <c r="AV57" s="83">
        <v>0</v>
      </c>
      <c r="AW57" s="83">
        <v>0</v>
      </c>
      <c r="AX57" s="83">
        <v>0</v>
      </c>
      <c r="AY57" s="82">
        <f>SUBTOTAL(9,AZ57:BC57)</f>
        <v>0</v>
      </c>
      <c r="AZ57" s="82">
        <v>0</v>
      </c>
      <c r="BA57" s="82">
        <v>0</v>
      </c>
      <c r="BB57" s="82">
        <v>0</v>
      </c>
      <c r="BC57" s="82">
        <v>0</v>
      </c>
      <c r="BD57" s="76"/>
      <c r="BE57" s="77"/>
      <c r="BF57" s="78"/>
      <c r="BJ57" s="36"/>
      <c r="BO57" s="7"/>
      <c r="BR57" s="38"/>
    </row>
    <row r="58" spans="1:71" ht="15.75" customHeight="1" x14ac:dyDescent="0.25">
      <c r="A58" s="79" t="s">
        <v>151</v>
      </c>
      <c r="B58" s="122" t="s">
        <v>152</v>
      </c>
      <c r="C58" s="122" t="s">
        <v>79</v>
      </c>
      <c r="D58" s="75">
        <f t="shared" ref="D58:BC58" si="40">SUM(D59:D59)</f>
        <v>-1.36796651</v>
      </c>
      <c r="E58" s="75">
        <f t="shared" si="40"/>
        <v>-8.4763930000000001E-2</v>
      </c>
      <c r="F58" s="75">
        <f t="shared" si="40"/>
        <v>0</v>
      </c>
      <c r="G58" s="75">
        <f t="shared" si="40"/>
        <v>0</v>
      </c>
      <c r="H58" s="75">
        <f t="shared" si="40"/>
        <v>-0.187086</v>
      </c>
      <c r="I58" s="75">
        <f t="shared" si="40"/>
        <v>0.10232207</v>
      </c>
      <c r="J58" s="75">
        <f t="shared" si="40"/>
        <v>-8.4763930000000001E-2</v>
      </c>
      <c r="K58" s="75">
        <f t="shared" si="40"/>
        <v>0</v>
      </c>
      <c r="L58" s="75">
        <f t="shared" si="40"/>
        <v>0</v>
      </c>
      <c r="M58" s="75">
        <f t="shared" si="40"/>
        <v>-0.187086</v>
      </c>
      <c r="N58" s="75">
        <f t="shared" si="40"/>
        <v>0.10232207</v>
      </c>
      <c r="O58" s="75">
        <f t="shared" si="40"/>
        <v>0</v>
      </c>
      <c r="P58" s="75">
        <f t="shared" si="40"/>
        <v>0</v>
      </c>
      <c r="Q58" s="75">
        <f t="shared" si="40"/>
        <v>0</v>
      </c>
      <c r="R58" s="75">
        <f t="shared" si="40"/>
        <v>0</v>
      </c>
      <c r="S58" s="75">
        <f t="shared" si="40"/>
        <v>0</v>
      </c>
      <c r="T58" s="75">
        <f t="shared" si="40"/>
        <v>0</v>
      </c>
      <c r="U58" s="75">
        <f t="shared" si="40"/>
        <v>0</v>
      </c>
      <c r="V58" s="75">
        <f t="shared" si="40"/>
        <v>0</v>
      </c>
      <c r="W58" s="75">
        <f t="shared" si="40"/>
        <v>0</v>
      </c>
      <c r="X58" s="75">
        <f t="shared" si="40"/>
        <v>0</v>
      </c>
      <c r="Y58" s="75">
        <f t="shared" si="40"/>
        <v>0</v>
      </c>
      <c r="Z58" s="75">
        <f t="shared" si="40"/>
        <v>0</v>
      </c>
      <c r="AA58" s="75">
        <f t="shared" si="40"/>
        <v>0</v>
      </c>
      <c r="AB58" s="75">
        <f t="shared" si="40"/>
        <v>0</v>
      </c>
      <c r="AC58" s="75">
        <f t="shared" si="40"/>
        <v>0</v>
      </c>
      <c r="AD58" s="75">
        <f t="shared" si="40"/>
        <v>0</v>
      </c>
      <c r="AE58" s="75">
        <f t="shared" si="40"/>
        <v>0</v>
      </c>
      <c r="AF58" s="75">
        <f t="shared" si="40"/>
        <v>0</v>
      </c>
      <c r="AG58" s="75">
        <f t="shared" si="40"/>
        <v>0</v>
      </c>
      <c r="AH58" s="75">
        <f t="shared" si="40"/>
        <v>0</v>
      </c>
      <c r="AI58" s="75">
        <f t="shared" si="40"/>
        <v>0</v>
      </c>
      <c r="AJ58" s="75">
        <f t="shared" si="40"/>
        <v>0</v>
      </c>
      <c r="AK58" s="75">
        <f t="shared" si="40"/>
        <v>0</v>
      </c>
      <c r="AL58" s="75">
        <f t="shared" si="40"/>
        <v>0</v>
      </c>
      <c r="AM58" s="75">
        <f t="shared" si="40"/>
        <v>0</v>
      </c>
      <c r="AN58" s="75">
        <f t="shared" si="40"/>
        <v>0</v>
      </c>
      <c r="AO58" s="75">
        <f t="shared" si="40"/>
        <v>0</v>
      </c>
      <c r="AP58" s="75">
        <f t="shared" si="40"/>
        <v>0</v>
      </c>
      <c r="AQ58" s="75">
        <f t="shared" si="40"/>
        <v>0</v>
      </c>
      <c r="AR58" s="75">
        <f t="shared" si="40"/>
        <v>0</v>
      </c>
      <c r="AS58" s="75">
        <f t="shared" si="40"/>
        <v>0</v>
      </c>
      <c r="AT58" s="75">
        <f t="shared" si="40"/>
        <v>0</v>
      </c>
      <c r="AU58" s="75">
        <f t="shared" si="40"/>
        <v>0</v>
      </c>
      <c r="AV58" s="75">
        <f t="shared" si="40"/>
        <v>0</v>
      </c>
      <c r="AW58" s="75">
        <f t="shared" si="40"/>
        <v>0</v>
      </c>
      <c r="AX58" s="75">
        <f t="shared" si="40"/>
        <v>0</v>
      </c>
      <c r="AY58" s="75">
        <f t="shared" si="40"/>
        <v>0</v>
      </c>
      <c r="AZ58" s="75">
        <f t="shared" si="40"/>
        <v>0</v>
      </c>
      <c r="BA58" s="75">
        <f t="shared" si="40"/>
        <v>0</v>
      </c>
      <c r="BB58" s="75">
        <f t="shared" si="40"/>
        <v>0</v>
      </c>
      <c r="BC58" s="75">
        <f t="shared" si="40"/>
        <v>0</v>
      </c>
      <c r="BD58" s="76"/>
      <c r="BE58" s="77"/>
      <c r="BF58" s="78"/>
      <c r="BG58" s="34"/>
      <c r="BH58" s="34"/>
      <c r="BI58" s="34"/>
      <c r="BJ58" s="36"/>
      <c r="BK58" s="34"/>
      <c r="BL58" s="34"/>
      <c r="BM58" s="34"/>
      <c r="BN58" s="34"/>
      <c r="BO58" s="1"/>
      <c r="BQ58" s="34"/>
      <c r="BR58" s="34"/>
      <c r="BS58" s="34"/>
    </row>
    <row r="59" spans="1:71" s="34" customFormat="1" ht="57" customHeight="1" x14ac:dyDescent="0.25">
      <c r="A59" s="84" t="s">
        <v>151</v>
      </c>
      <c r="B59" s="128" t="s">
        <v>153</v>
      </c>
      <c r="C59" s="129" t="s">
        <v>154</v>
      </c>
      <c r="D59" s="81">
        <v>-1.36796651</v>
      </c>
      <c r="E59" s="82">
        <f>SUBTOTAL(9,F59:I59)</f>
        <v>-8.4763930000000001E-2</v>
      </c>
      <c r="F59" s="82">
        <f>K59+P59+U59+Z59</f>
        <v>0</v>
      </c>
      <c r="G59" s="82">
        <f t="shared" ref="G59:H59" si="41">L59+Q59+V59+AA59</f>
        <v>0</v>
      </c>
      <c r="H59" s="82">
        <f t="shared" si="41"/>
        <v>-0.187086</v>
      </c>
      <c r="I59" s="82">
        <f>N59+S59+X59+AC59</f>
        <v>0.10232207</v>
      </c>
      <c r="J59" s="82">
        <f>SUBTOTAL(9,K59:N59)</f>
        <v>-8.4763930000000001E-2</v>
      </c>
      <c r="K59" s="83">
        <v>0</v>
      </c>
      <c r="L59" s="83">
        <v>0</v>
      </c>
      <c r="M59" s="83">
        <v>-0.187086</v>
      </c>
      <c r="N59" s="83">
        <v>0.10232207</v>
      </c>
      <c r="O59" s="82">
        <f>SUBTOTAL(9,P59:S59)</f>
        <v>0</v>
      </c>
      <c r="P59" s="83">
        <v>0</v>
      </c>
      <c r="Q59" s="83">
        <v>0</v>
      </c>
      <c r="R59" s="83">
        <v>0</v>
      </c>
      <c r="S59" s="83">
        <v>0</v>
      </c>
      <c r="T59" s="82">
        <f>SUBTOTAL(9,U59:X59)</f>
        <v>0</v>
      </c>
      <c r="U59" s="83">
        <v>0</v>
      </c>
      <c r="V59" s="83">
        <v>0</v>
      </c>
      <c r="W59" s="83">
        <v>0</v>
      </c>
      <c r="X59" s="83">
        <v>0</v>
      </c>
      <c r="Y59" s="82">
        <f>SUBTOTAL(9,Z59:AC59)</f>
        <v>0</v>
      </c>
      <c r="Z59" s="83">
        <v>0</v>
      </c>
      <c r="AA59" s="83">
        <v>0</v>
      </c>
      <c r="AB59" s="83">
        <v>0</v>
      </c>
      <c r="AC59" s="83">
        <v>0</v>
      </c>
      <c r="AD59" s="81">
        <v>0</v>
      </c>
      <c r="AE59" s="82">
        <f>SUBTOTAL(9,AF59:AI59)</f>
        <v>0</v>
      </c>
      <c r="AF59" s="82">
        <f>AK59+AP59+AU59+AZ59</f>
        <v>0</v>
      </c>
      <c r="AG59" s="82">
        <f t="shared" ref="AG59:AH59" si="42">AL59+AQ59+AV59+BA59</f>
        <v>0</v>
      </c>
      <c r="AH59" s="82">
        <f t="shared" si="42"/>
        <v>0</v>
      </c>
      <c r="AI59" s="82">
        <f>AN59+AS59+AX59+BC59</f>
        <v>0</v>
      </c>
      <c r="AJ59" s="82">
        <f>SUBTOTAL(9,AK59:AN59)</f>
        <v>0</v>
      </c>
      <c r="AK59" s="83">
        <v>0</v>
      </c>
      <c r="AL59" s="83">
        <v>0</v>
      </c>
      <c r="AM59" s="83">
        <v>0</v>
      </c>
      <c r="AN59" s="83">
        <v>0</v>
      </c>
      <c r="AO59" s="82">
        <f>SUBTOTAL(9,AP59:AS59)</f>
        <v>0</v>
      </c>
      <c r="AP59" s="83">
        <v>0</v>
      </c>
      <c r="AQ59" s="83">
        <v>0</v>
      </c>
      <c r="AR59" s="83">
        <v>0</v>
      </c>
      <c r="AS59" s="83">
        <v>0</v>
      </c>
      <c r="AT59" s="82">
        <f>SUBTOTAL(9,AU59:AX59)</f>
        <v>0</v>
      </c>
      <c r="AU59" s="83">
        <v>0</v>
      </c>
      <c r="AV59" s="83">
        <v>0</v>
      </c>
      <c r="AW59" s="83">
        <v>0</v>
      </c>
      <c r="AX59" s="83">
        <v>0</v>
      </c>
      <c r="AY59" s="82">
        <f>SUBTOTAL(9,AZ59:BC59)</f>
        <v>0</v>
      </c>
      <c r="AZ59" s="82">
        <v>0</v>
      </c>
      <c r="BA59" s="82">
        <v>0</v>
      </c>
      <c r="BB59" s="82">
        <v>0</v>
      </c>
      <c r="BC59" s="82">
        <v>0</v>
      </c>
      <c r="BD59" s="76"/>
      <c r="BE59" s="77"/>
      <c r="BF59" s="78"/>
      <c r="BJ59" s="36"/>
      <c r="BO59" s="7"/>
      <c r="BP59" s="4"/>
      <c r="BR59" s="38"/>
    </row>
    <row r="60" spans="1:71" ht="31.5" customHeight="1" x14ac:dyDescent="0.25">
      <c r="A60" s="79" t="s">
        <v>155</v>
      </c>
      <c r="B60" s="122" t="s">
        <v>156</v>
      </c>
      <c r="C60" s="122" t="s">
        <v>79</v>
      </c>
      <c r="D60" s="75">
        <f>SUM(D61:D62)</f>
        <v>34.964752439999998</v>
      </c>
      <c r="E60" s="75">
        <f t="shared" ref="E60:BC60" si="43">SUM(E61:E62)</f>
        <v>15.477923629999999</v>
      </c>
      <c r="F60" s="75">
        <f t="shared" si="43"/>
        <v>0</v>
      </c>
      <c r="G60" s="75">
        <f t="shared" si="43"/>
        <v>13.60141685</v>
      </c>
      <c r="H60" s="75">
        <f t="shared" si="43"/>
        <v>0.79544746999999993</v>
      </c>
      <c r="I60" s="75">
        <f t="shared" si="43"/>
        <v>1.0810593100000001</v>
      </c>
      <c r="J60" s="75">
        <f t="shared" si="43"/>
        <v>15.477923629999999</v>
      </c>
      <c r="K60" s="75">
        <f t="shared" si="43"/>
        <v>0</v>
      </c>
      <c r="L60" s="75">
        <f t="shared" si="43"/>
        <v>13.60141685</v>
      </c>
      <c r="M60" s="75">
        <f t="shared" si="43"/>
        <v>0.79544746999999993</v>
      </c>
      <c r="N60" s="75">
        <f t="shared" si="43"/>
        <v>1.0810593100000001</v>
      </c>
      <c r="O60" s="75">
        <f t="shared" si="43"/>
        <v>0</v>
      </c>
      <c r="P60" s="75">
        <f t="shared" si="43"/>
        <v>0</v>
      </c>
      <c r="Q60" s="75">
        <f t="shared" si="43"/>
        <v>0</v>
      </c>
      <c r="R60" s="75">
        <f t="shared" si="43"/>
        <v>0</v>
      </c>
      <c r="S60" s="75">
        <f t="shared" si="43"/>
        <v>0</v>
      </c>
      <c r="T60" s="75">
        <f t="shared" si="43"/>
        <v>0</v>
      </c>
      <c r="U60" s="75">
        <f t="shared" si="43"/>
        <v>0</v>
      </c>
      <c r="V60" s="75">
        <f t="shared" si="43"/>
        <v>0</v>
      </c>
      <c r="W60" s="75">
        <f t="shared" si="43"/>
        <v>0</v>
      </c>
      <c r="X60" s="75">
        <f t="shared" si="43"/>
        <v>0</v>
      </c>
      <c r="Y60" s="75">
        <f t="shared" si="43"/>
        <v>0</v>
      </c>
      <c r="Z60" s="75">
        <f t="shared" si="43"/>
        <v>0</v>
      </c>
      <c r="AA60" s="75">
        <f t="shared" si="43"/>
        <v>0</v>
      </c>
      <c r="AB60" s="75">
        <f t="shared" si="43"/>
        <v>0</v>
      </c>
      <c r="AC60" s="75">
        <f t="shared" si="43"/>
        <v>0</v>
      </c>
      <c r="AD60" s="75">
        <f t="shared" si="43"/>
        <v>8.5111203299999989</v>
      </c>
      <c r="AE60" s="75">
        <f t="shared" si="43"/>
        <v>0</v>
      </c>
      <c r="AF60" s="75">
        <f t="shared" si="43"/>
        <v>0</v>
      </c>
      <c r="AG60" s="75">
        <f t="shared" si="43"/>
        <v>0</v>
      </c>
      <c r="AH60" s="75">
        <f t="shared" si="43"/>
        <v>0</v>
      </c>
      <c r="AI60" s="75">
        <f t="shared" si="43"/>
        <v>0</v>
      </c>
      <c r="AJ60" s="75">
        <f t="shared" si="43"/>
        <v>0</v>
      </c>
      <c r="AK60" s="75">
        <f t="shared" si="43"/>
        <v>0</v>
      </c>
      <c r="AL60" s="75">
        <f t="shared" si="43"/>
        <v>0</v>
      </c>
      <c r="AM60" s="75">
        <f t="shared" si="43"/>
        <v>0</v>
      </c>
      <c r="AN60" s="75">
        <f t="shared" si="43"/>
        <v>0</v>
      </c>
      <c r="AO60" s="75">
        <f t="shared" si="43"/>
        <v>0</v>
      </c>
      <c r="AP60" s="75">
        <f t="shared" si="43"/>
        <v>0</v>
      </c>
      <c r="AQ60" s="75">
        <f t="shared" si="43"/>
        <v>0</v>
      </c>
      <c r="AR60" s="75">
        <f t="shared" si="43"/>
        <v>0</v>
      </c>
      <c r="AS60" s="75">
        <f t="shared" si="43"/>
        <v>0</v>
      </c>
      <c r="AT60" s="75">
        <f t="shared" si="43"/>
        <v>0</v>
      </c>
      <c r="AU60" s="75">
        <f t="shared" si="43"/>
        <v>0</v>
      </c>
      <c r="AV60" s="75">
        <f t="shared" si="43"/>
        <v>0</v>
      </c>
      <c r="AW60" s="75">
        <f t="shared" si="43"/>
        <v>0</v>
      </c>
      <c r="AX60" s="75">
        <f t="shared" si="43"/>
        <v>0</v>
      </c>
      <c r="AY60" s="75">
        <f t="shared" si="43"/>
        <v>0</v>
      </c>
      <c r="AZ60" s="75">
        <f t="shared" si="43"/>
        <v>0</v>
      </c>
      <c r="BA60" s="75">
        <f t="shared" si="43"/>
        <v>0</v>
      </c>
      <c r="BB60" s="75">
        <f t="shared" si="43"/>
        <v>0</v>
      </c>
      <c r="BC60" s="75">
        <f t="shared" si="43"/>
        <v>0</v>
      </c>
      <c r="BD60" s="76"/>
      <c r="BE60" s="77"/>
      <c r="BF60" s="78"/>
      <c r="BG60" s="34"/>
      <c r="BH60" s="34"/>
      <c r="BI60" s="34"/>
      <c r="BJ60" s="36"/>
      <c r="BK60" s="34"/>
      <c r="BL60" s="34"/>
      <c r="BM60" s="34"/>
      <c r="BN60" s="34"/>
      <c r="BO60" s="1"/>
      <c r="BQ60" s="34"/>
      <c r="BR60" s="34"/>
      <c r="BS60" s="34"/>
    </row>
    <row r="61" spans="1:71" ht="31.5" x14ac:dyDescent="0.25">
      <c r="A61" s="80" t="s">
        <v>155</v>
      </c>
      <c r="B61" s="123" t="s">
        <v>157</v>
      </c>
      <c r="C61" s="124" t="s">
        <v>158</v>
      </c>
      <c r="D61" s="81">
        <v>24.751408044000001</v>
      </c>
      <c r="E61" s="82">
        <f t="shared" ref="E61:E62" si="44">SUBTOTAL(9,F61:I61)</f>
        <v>15.477923629999999</v>
      </c>
      <c r="F61" s="82">
        <f t="shared" ref="F61:I62" si="45">K61+P61+U61+Z61</f>
        <v>0</v>
      </c>
      <c r="G61" s="82">
        <f t="shared" si="45"/>
        <v>13.60141685</v>
      </c>
      <c r="H61" s="82">
        <f t="shared" si="45"/>
        <v>0.79544746999999993</v>
      </c>
      <c r="I61" s="82">
        <f t="shared" si="45"/>
        <v>1.0810593100000001</v>
      </c>
      <c r="J61" s="82">
        <f t="shared" ref="J61:J62" si="46">SUBTOTAL(9,K61:N61)</f>
        <v>15.477923629999999</v>
      </c>
      <c r="K61" s="83">
        <v>0</v>
      </c>
      <c r="L61" s="83">
        <v>13.60141685</v>
      </c>
      <c r="M61" s="83">
        <v>0.79544746999999993</v>
      </c>
      <c r="N61" s="83">
        <v>1.0810593100000001</v>
      </c>
      <c r="O61" s="82">
        <f t="shared" ref="O61:O62" si="47">SUBTOTAL(9,P61:S61)</f>
        <v>0</v>
      </c>
      <c r="P61" s="83">
        <v>0</v>
      </c>
      <c r="Q61" s="83">
        <v>0</v>
      </c>
      <c r="R61" s="83">
        <v>0</v>
      </c>
      <c r="S61" s="83">
        <v>0</v>
      </c>
      <c r="T61" s="82">
        <f t="shared" ref="T61:T62" si="48">SUBTOTAL(9,U61:X61)</f>
        <v>0</v>
      </c>
      <c r="U61" s="83">
        <v>0</v>
      </c>
      <c r="V61" s="83">
        <v>0</v>
      </c>
      <c r="W61" s="83">
        <v>0</v>
      </c>
      <c r="X61" s="83">
        <v>0</v>
      </c>
      <c r="Y61" s="82">
        <f t="shared" ref="Y61:Y62" si="49">SUBTOTAL(9,Z61:AC61)</f>
        <v>0</v>
      </c>
      <c r="Z61" s="83">
        <v>0</v>
      </c>
      <c r="AA61" s="83">
        <v>0</v>
      </c>
      <c r="AB61" s="83">
        <v>0</v>
      </c>
      <c r="AC61" s="83">
        <v>0</v>
      </c>
      <c r="AD61" s="81">
        <v>0</v>
      </c>
      <c r="AE61" s="82">
        <f t="shared" ref="AE61:AE62" si="50">SUBTOTAL(9,AF61:AI61)</f>
        <v>0</v>
      </c>
      <c r="AF61" s="82">
        <f t="shared" ref="AF61:AI62" si="51">AK61+AP61+AU61+AZ61</f>
        <v>0</v>
      </c>
      <c r="AG61" s="82">
        <f t="shared" si="51"/>
        <v>0</v>
      </c>
      <c r="AH61" s="82">
        <f t="shared" si="51"/>
        <v>0</v>
      </c>
      <c r="AI61" s="82">
        <f t="shared" si="51"/>
        <v>0</v>
      </c>
      <c r="AJ61" s="82">
        <f t="shared" ref="AJ61:AJ62" si="52">SUBTOTAL(9,AK61:AN61)</f>
        <v>0</v>
      </c>
      <c r="AK61" s="83">
        <v>0</v>
      </c>
      <c r="AL61" s="83">
        <v>0</v>
      </c>
      <c r="AM61" s="83">
        <v>0</v>
      </c>
      <c r="AN61" s="83">
        <v>0</v>
      </c>
      <c r="AO61" s="82">
        <f t="shared" ref="AO61:AO62" si="53">SUBTOTAL(9,AP61:AS61)</f>
        <v>0</v>
      </c>
      <c r="AP61" s="83">
        <v>0</v>
      </c>
      <c r="AQ61" s="83">
        <v>0</v>
      </c>
      <c r="AR61" s="83">
        <v>0</v>
      </c>
      <c r="AS61" s="83">
        <v>0</v>
      </c>
      <c r="AT61" s="82">
        <f t="shared" ref="AT61:AT62" si="54">SUBTOTAL(9,AU61:AX61)</f>
        <v>0</v>
      </c>
      <c r="AU61" s="83">
        <v>0</v>
      </c>
      <c r="AV61" s="83">
        <v>0</v>
      </c>
      <c r="AW61" s="83">
        <v>0</v>
      </c>
      <c r="AX61" s="83">
        <v>0</v>
      </c>
      <c r="AY61" s="82">
        <f t="shared" ref="AY61:AY62" si="55">SUBTOTAL(9,AZ61:BC61)</f>
        <v>0</v>
      </c>
      <c r="AZ61" s="83">
        <v>0</v>
      </c>
      <c r="BA61" s="83">
        <v>0</v>
      </c>
      <c r="BB61" s="83">
        <v>0</v>
      </c>
      <c r="BC61" s="83">
        <v>0</v>
      </c>
      <c r="BD61" s="76"/>
      <c r="BE61" s="77"/>
      <c r="BF61" s="78"/>
      <c r="BG61" s="34"/>
      <c r="BH61" s="34"/>
      <c r="BI61" s="34"/>
      <c r="BJ61" s="36"/>
      <c r="BK61" s="34"/>
      <c r="BL61" s="34"/>
      <c r="BM61" s="34"/>
      <c r="BN61" s="34"/>
      <c r="BQ61" s="34"/>
      <c r="BR61" s="38"/>
      <c r="BS61" s="34"/>
    </row>
    <row r="62" spans="1:71" s="34" customFormat="1" ht="31.5" customHeight="1" x14ac:dyDescent="0.25">
      <c r="A62" s="80" t="s">
        <v>155</v>
      </c>
      <c r="B62" s="123" t="s">
        <v>159</v>
      </c>
      <c r="C62" s="124" t="s">
        <v>160</v>
      </c>
      <c r="D62" s="81">
        <v>10.213344396</v>
      </c>
      <c r="E62" s="82">
        <f t="shared" si="44"/>
        <v>0</v>
      </c>
      <c r="F62" s="82">
        <f t="shared" si="45"/>
        <v>0</v>
      </c>
      <c r="G62" s="82">
        <f t="shared" si="45"/>
        <v>0</v>
      </c>
      <c r="H62" s="82">
        <f t="shared" si="45"/>
        <v>0</v>
      </c>
      <c r="I62" s="82">
        <f t="shared" si="45"/>
        <v>0</v>
      </c>
      <c r="J62" s="82">
        <f t="shared" si="46"/>
        <v>0</v>
      </c>
      <c r="K62" s="83">
        <v>0</v>
      </c>
      <c r="L62" s="83">
        <v>0</v>
      </c>
      <c r="M62" s="83">
        <v>0</v>
      </c>
      <c r="N62" s="83">
        <v>0</v>
      </c>
      <c r="O62" s="82">
        <f t="shared" si="47"/>
        <v>0</v>
      </c>
      <c r="P62" s="83">
        <v>0</v>
      </c>
      <c r="Q62" s="83">
        <v>0</v>
      </c>
      <c r="R62" s="83">
        <v>0</v>
      </c>
      <c r="S62" s="83">
        <v>0</v>
      </c>
      <c r="T62" s="82">
        <f t="shared" si="48"/>
        <v>0</v>
      </c>
      <c r="U62" s="83">
        <v>0</v>
      </c>
      <c r="V62" s="83">
        <v>0</v>
      </c>
      <c r="W62" s="83">
        <v>0</v>
      </c>
      <c r="X62" s="83">
        <v>0</v>
      </c>
      <c r="Y62" s="82">
        <f t="shared" si="49"/>
        <v>0</v>
      </c>
      <c r="Z62" s="83">
        <v>0</v>
      </c>
      <c r="AA62" s="83">
        <v>0</v>
      </c>
      <c r="AB62" s="83">
        <v>0</v>
      </c>
      <c r="AC62" s="83">
        <v>0</v>
      </c>
      <c r="AD62" s="81">
        <v>8.5111203299999989</v>
      </c>
      <c r="AE62" s="82">
        <f t="shared" si="50"/>
        <v>0</v>
      </c>
      <c r="AF62" s="82">
        <f t="shared" si="51"/>
        <v>0</v>
      </c>
      <c r="AG62" s="82">
        <f t="shared" si="51"/>
        <v>0</v>
      </c>
      <c r="AH62" s="82">
        <f t="shared" si="51"/>
        <v>0</v>
      </c>
      <c r="AI62" s="82">
        <f t="shared" si="51"/>
        <v>0</v>
      </c>
      <c r="AJ62" s="82">
        <f t="shared" si="52"/>
        <v>0</v>
      </c>
      <c r="AK62" s="83">
        <v>0</v>
      </c>
      <c r="AL62" s="83">
        <v>0</v>
      </c>
      <c r="AM62" s="83">
        <v>0</v>
      </c>
      <c r="AN62" s="83">
        <v>0</v>
      </c>
      <c r="AO62" s="82">
        <f t="shared" si="53"/>
        <v>0</v>
      </c>
      <c r="AP62" s="83">
        <v>0</v>
      </c>
      <c r="AQ62" s="83">
        <v>0</v>
      </c>
      <c r="AR62" s="83">
        <v>0</v>
      </c>
      <c r="AS62" s="83">
        <v>0</v>
      </c>
      <c r="AT62" s="82">
        <f t="shared" si="54"/>
        <v>0</v>
      </c>
      <c r="AU62" s="83">
        <v>0</v>
      </c>
      <c r="AV62" s="83">
        <v>0</v>
      </c>
      <c r="AW62" s="83">
        <v>0</v>
      </c>
      <c r="AX62" s="83">
        <v>0</v>
      </c>
      <c r="AY62" s="82">
        <f t="shared" si="55"/>
        <v>0</v>
      </c>
      <c r="AZ62" s="82">
        <v>0</v>
      </c>
      <c r="BA62" s="82">
        <v>0</v>
      </c>
      <c r="BB62" s="82">
        <v>0</v>
      </c>
      <c r="BC62" s="82">
        <v>0</v>
      </c>
      <c r="BD62" s="76"/>
      <c r="BE62" s="77"/>
      <c r="BF62" s="78"/>
      <c r="BJ62" s="36"/>
      <c r="BO62" s="7"/>
      <c r="BR62" s="38"/>
    </row>
    <row r="63" spans="1:71" ht="63" customHeight="1" x14ac:dyDescent="0.25">
      <c r="A63" s="74" t="s">
        <v>161</v>
      </c>
      <c r="B63" s="85" t="s">
        <v>162</v>
      </c>
      <c r="C63" s="86" t="s">
        <v>79</v>
      </c>
      <c r="D63" s="75">
        <f t="shared" ref="D63:AI63" si="56">SUM(D64:D69)</f>
        <v>357.59810454800004</v>
      </c>
      <c r="E63" s="75">
        <f t="shared" si="56"/>
        <v>27.011317590000001</v>
      </c>
      <c r="F63" s="75">
        <f t="shared" si="56"/>
        <v>0</v>
      </c>
      <c r="G63" s="75">
        <f t="shared" si="56"/>
        <v>9.1781612799999994</v>
      </c>
      <c r="H63" s="75">
        <f t="shared" si="56"/>
        <v>12.70675305</v>
      </c>
      <c r="I63" s="75">
        <f t="shared" si="56"/>
        <v>5.12640326</v>
      </c>
      <c r="J63" s="75">
        <f t="shared" si="56"/>
        <v>27.011317590000001</v>
      </c>
      <c r="K63" s="75">
        <f t="shared" si="56"/>
        <v>0</v>
      </c>
      <c r="L63" s="75">
        <f t="shared" si="56"/>
        <v>9.1781612799999994</v>
      </c>
      <c r="M63" s="75">
        <f t="shared" si="56"/>
        <v>12.70675305</v>
      </c>
      <c r="N63" s="75">
        <f t="shared" si="56"/>
        <v>5.12640326</v>
      </c>
      <c r="O63" s="75">
        <f t="shared" si="56"/>
        <v>0</v>
      </c>
      <c r="P63" s="75">
        <f t="shared" si="56"/>
        <v>0</v>
      </c>
      <c r="Q63" s="75">
        <f t="shared" si="56"/>
        <v>0</v>
      </c>
      <c r="R63" s="75">
        <f t="shared" si="56"/>
        <v>0</v>
      </c>
      <c r="S63" s="75">
        <f t="shared" si="56"/>
        <v>0</v>
      </c>
      <c r="T63" s="75">
        <f t="shared" si="56"/>
        <v>0</v>
      </c>
      <c r="U63" s="75">
        <f t="shared" si="56"/>
        <v>0</v>
      </c>
      <c r="V63" s="75">
        <f t="shared" si="56"/>
        <v>0</v>
      </c>
      <c r="W63" s="75">
        <f t="shared" si="56"/>
        <v>0</v>
      </c>
      <c r="X63" s="75">
        <f t="shared" si="56"/>
        <v>0</v>
      </c>
      <c r="Y63" s="75">
        <f t="shared" si="56"/>
        <v>0</v>
      </c>
      <c r="Z63" s="75">
        <f t="shared" si="56"/>
        <v>0</v>
      </c>
      <c r="AA63" s="75">
        <f t="shared" si="56"/>
        <v>0</v>
      </c>
      <c r="AB63" s="75">
        <f t="shared" si="56"/>
        <v>0</v>
      </c>
      <c r="AC63" s="75">
        <f t="shared" si="56"/>
        <v>0</v>
      </c>
      <c r="AD63" s="75">
        <f t="shared" si="56"/>
        <v>347.63058247999993</v>
      </c>
      <c r="AE63" s="75">
        <f t="shared" si="56"/>
        <v>5.4502712399999993</v>
      </c>
      <c r="AF63" s="75">
        <f t="shared" si="56"/>
        <v>0</v>
      </c>
      <c r="AG63" s="75">
        <f t="shared" si="56"/>
        <v>0.25312299999999999</v>
      </c>
      <c r="AH63" s="75">
        <f t="shared" si="56"/>
        <v>0</v>
      </c>
      <c r="AI63" s="75">
        <f t="shared" si="56"/>
        <v>5.1971482399999998</v>
      </c>
      <c r="AJ63" s="75">
        <f t="shared" ref="AJ63:BC63" si="57">SUM(AJ64:AJ69)</f>
        <v>5.4502712399999993</v>
      </c>
      <c r="AK63" s="75">
        <f t="shared" si="57"/>
        <v>0</v>
      </c>
      <c r="AL63" s="75">
        <f t="shared" si="57"/>
        <v>0.25312299999999999</v>
      </c>
      <c r="AM63" s="75">
        <f t="shared" si="57"/>
        <v>0</v>
      </c>
      <c r="AN63" s="75">
        <f t="shared" si="57"/>
        <v>5.1971482399999998</v>
      </c>
      <c r="AO63" s="75">
        <f t="shared" si="57"/>
        <v>0</v>
      </c>
      <c r="AP63" s="75">
        <f t="shared" si="57"/>
        <v>0</v>
      </c>
      <c r="AQ63" s="75">
        <f t="shared" si="57"/>
        <v>0</v>
      </c>
      <c r="AR63" s="75">
        <f t="shared" si="57"/>
        <v>0</v>
      </c>
      <c r="AS63" s="75">
        <f t="shared" si="57"/>
        <v>0</v>
      </c>
      <c r="AT63" s="75">
        <f t="shared" si="57"/>
        <v>0</v>
      </c>
      <c r="AU63" s="75">
        <f t="shared" si="57"/>
        <v>0</v>
      </c>
      <c r="AV63" s="75">
        <f t="shared" si="57"/>
        <v>0</v>
      </c>
      <c r="AW63" s="75">
        <f t="shared" si="57"/>
        <v>0</v>
      </c>
      <c r="AX63" s="75">
        <f t="shared" si="57"/>
        <v>0</v>
      </c>
      <c r="AY63" s="75">
        <f t="shared" si="57"/>
        <v>0</v>
      </c>
      <c r="AZ63" s="75">
        <f t="shared" si="57"/>
        <v>0</v>
      </c>
      <c r="BA63" s="75">
        <f t="shared" si="57"/>
        <v>0</v>
      </c>
      <c r="BB63" s="75">
        <f t="shared" si="57"/>
        <v>0</v>
      </c>
      <c r="BC63" s="75">
        <f t="shared" si="57"/>
        <v>0</v>
      </c>
      <c r="BD63" s="76"/>
      <c r="BE63" s="77"/>
      <c r="BF63" s="78"/>
      <c r="BG63" s="34"/>
      <c r="BH63" s="34"/>
      <c r="BI63" s="34"/>
      <c r="BJ63" s="36"/>
      <c r="BK63" s="34"/>
      <c r="BL63" s="34"/>
      <c r="BM63" s="34"/>
      <c r="BN63" s="34"/>
      <c r="BQ63" s="34"/>
      <c r="BR63" s="38"/>
      <c r="BS63" s="34"/>
    </row>
    <row r="64" spans="1:71" ht="54" customHeight="1" x14ac:dyDescent="0.25">
      <c r="A64" s="84" t="s">
        <v>161</v>
      </c>
      <c r="B64" s="128" t="s">
        <v>163</v>
      </c>
      <c r="C64" s="80" t="s">
        <v>164</v>
      </c>
      <c r="D64" s="81">
        <v>5.8108248000000007</v>
      </c>
      <c r="E64" s="82">
        <f t="shared" ref="E64:E69" si="58">SUBTOTAL(9,F64:I64)</f>
        <v>0</v>
      </c>
      <c r="F64" s="82">
        <f t="shared" ref="F64:I69" si="59">K64+P64+U64+Z64</f>
        <v>0</v>
      </c>
      <c r="G64" s="82">
        <f t="shared" si="59"/>
        <v>0</v>
      </c>
      <c r="H64" s="82">
        <f t="shared" si="59"/>
        <v>0</v>
      </c>
      <c r="I64" s="82">
        <f t="shared" si="59"/>
        <v>0</v>
      </c>
      <c r="J64" s="82">
        <f t="shared" ref="J64:J68" si="60">SUBTOTAL(9,K64:N64)</f>
        <v>0</v>
      </c>
      <c r="K64" s="83">
        <v>0</v>
      </c>
      <c r="L64" s="83">
        <v>0</v>
      </c>
      <c r="M64" s="83">
        <v>0</v>
      </c>
      <c r="N64" s="83">
        <v>0</v>
      </c>
      <c r="O64" s="82">
        <f t="shared" ref="O64:O69" si="61">SUBTOTAL(9,P64:S64)</f>
        <v>0</v>
      </c>
      <c r="P64" s="83">
        <v>0</v>
      </c>
      <c r="Q64" s="83">
        <v>0</v>
      </c>
      <c r="R64" s="83">
        <v>0</v>
      </c>
      <c r="S64" s="83">
        <v>0</v>
      </c>
      <c r="T64" s="82">
        <f t="shared" ref="T64:T69" si="62">SUBTOTAL(9,U64:X64)</f>
        <v>0</v>
      </c>
      <c r="U64" s="83">
        <v>0</v>
      </c>
      <c r="V64" s="83">
        <v>0</v>
      </c>
      <c r="W64" s="83">
        <v>0</v>
      </c>
      <c r="X64" s="83">
        <v>0</v>
      </c>
      <c r="Y64" s="82">
        <f t="shared" ref="Y64:Y69" si="63">SUBTOTAL(9,Z64:AC64)</f>
        <v>0</v>
      </c>
      <c r="Z64" s="83">
        <v>0</v>
      </c>
      <c r="AA64" s="83">
        <v>0</v>
      </c>
      <c r="AB64" s="83">
        <v>0</v>
      </c>
      <c r="AC64" s="83">
        <v>0</v>
      </c>
      <c r="AD64" s="81">
        <v>0</v>
      </c>
      <c r="AE64" s="82">
        <f t="shared" ref="AE64:AE69" si="64">SUBTOTAL(9,AF64:AI64)</f>
        <v>0</v>
      </c>
      <c r="AF64" s="82">
        <f t="shared" ref="AF64:AI69" si="65">AK64+AP64+AU64+AZ64</f>
        <v>0</v>
      </c>
      <c r="AG64" s="82">
        <f t="shared" si="65"/>
        <v>0</v>
      </c>
      <c r="AH64" s="82">
        <f t="shared" si="65"/>
        <v>0</v>
      </c>
      <c r="AI64" s="82">
        <f t="shared" si="65"/>
        <v>0</v>
      </c>
      <c r="AJ64" s="82">
        <f t="shared" ref="AJ64:AJ69" si="66">SUBTOTAL(9,AK64:AN64)</f>
        <v>0</v>
      </c>
      <c r="AK64" s="83">
        <v>0</v>
      </c>
      <c r="AL64" s="83">
        <v>0</v>
      </c>
      <c r="AM64" s="83">
        <v>0</v>
      </c>
      <c r="AN64" s="83">
        <v>0</v>
      </c>
      <c r="AO64" s="82">
        <f t="shared" ref="AO64:AO69" si="67">SUBTOTAL(9,AP64:AS64)</f>
        <v>0</v>
      </c>
      <c r="AP64" s="83">
        <v>0</v>
      </c>
      <c r="AQ64" s="83">
        <v>0</v>
      </c>
      <c r="AR64" s="83">
        <v>0</v>
      </c>
      <c r="AS64" s="83">
        <v>0</v>
      </c>
      <c r="AT64" s="82">
        <f t="shared" ref="AT64:AT69" si="68">SUBTOTAL(9,AU64:AX64)</f>
        <v>0</v>
      </c>
      <c r="AU64" s="83">
        <v>0</v>
      </c>
      <c r="AV64" s="83">
        <v>0</v>
      </c>
      <c r="AW64" s="83">
        <v>0</v>
      </c>
      <c r="AX64" s="83">
        <v>0</v>
      </c>
      <c r="AY64" s="82">
        <f t="shared" ref="AY64:AY69" si="69">SUBTOTAL(9,AZ64:BC64)</f>
        <v>0</v>
      </c>
      <c r="AZ64" s="83">
        <v>0</v>
      </c>
      <c r="BA64" s="83">
        <v>0</v>
      </c>
      <c r="BB64" s="83">
        <v>0</v>
      </c>
      <c r="BC64" s="83">
        <v>0</v>
      </c>
      <c r="BD64" s="76"/>
      <c r="BE64" s="77"/>
      <c r="BF64" s="78"/>
      <c r="BG64" s="34"/>
      <c r="BH64" s="34"/>
      <c r="BI64" s="34"/>
      <c r="BJ64" s="36"/>
      <c r="BK64" s="34"/>
      <c r="BL64" s="34"/>
      <c r="BM64" s="34"/>
      <c r="BN64" s="34"/>
      <c r="BQ64" s="34"/>
      <c r="BR64" s="38"/>
      <c r="BS64" s="34"/>
    </row>
    <row r="65" spans="1:71" ht="61.5" customHeight="1" x14ac:dyDescent="0.25">
      <c r="A65" s="84" t="s">
        <v>161</v>
      </c>
      <c r="B65" s="128" t="s">
        <v>165</v>
      </c>
      <c r="C65" s="80" t="s">
        <v>166</v>
      </c>
      <c r="D65" s="81">
        <v>104.886641618</v>
      </c>
      <c r="E65" s="82">
        <f t="shared" si="58"/>
        <v>6.5235122800000003</v>
      </c>
      <c r="F65" s="82">
        <f t="shared" si="59"/>
        <v>0</v>
      </c>
      <c r="G65" s="82">
        <f t="shared" si="59"/>
        <v>4.99046974</v>
      </c>
      <c r="H65" s="82">
        <f t="shared" si="59"/>
        <v>0</v>
      </c>
      <c r="I65" s="82">
        <f t="shared" si="59"/>
        <v>1.5330425399999998</v>
      </c>
      <c r="J65" s="82">
        <f t="shared" si="60"/>
        <v>6.5235122800000003</v>
      </c>
      <c r="K65" s="83">
        <v>0</v>
      </c>
      <c r="L65" s="83">
        <v>4.99046974</v>
      </c>
      <c r="M65" s="83">
        <v>0</v>
      </c>
      <c r="N65" s="83">
        <v>1.5330425399999998</v>
      </c>
      <c r="O65" s="82">
        <f t="shared" si="61"/>
        <v>0</v>
      </c>
      <c r="P65" s="83">
        <v>0</v>
      </c>
      <c r="Q65" s="83">
        <v>0</v>
      </c>
      <c r="R65" s="83">
        <v>0</v>
      </c>
      <c r="S65" s="83">
        <v>0</v>
      </c>
      <c r="T65" s="82">
        <f t="shared" si="62"/>
        <v>0</v>
      </c>
      <c r="U65" s="83">
        <v>0</v>
      </c>
      <c r="V65" s="83">
        <v>0</v>
      </c>
      <c r="W65" s="83">
        <v>0</v>
      </c>
      <c r="X65" s="83">
        <v>0</v>
      </c>
      <c r="Y65" s="82">
        <f t="shared" si="63"/>
        <v>0</v>
      </c>
      <c r="Z65" s="83">
        <v>0</v>
      </c>
      <c r="AA65" s="83">
        <v>0</v>
      </c>
      <c r="AB65" s="83">
        <v>0</v>
      </c>
      <c r="AC65" s="83">
        <v>0</v>
      </c>
      <c r="AD65" s="81">
        <v>87.825745389999994</v>
      </c>
      <c r="AE65" s="82">
        <f t="shared" si="64"/>
        <v>1.4362900800000002</v>
      </c>
      <c r="AF65" s="82">
        <f t="shared" si="65"/>
        <v>0</v>
      </c>
      <c r="AG65" s="82">
        <f t="shared" si="65"/>
        <v>0</v>
      </c>
      <c r="AH65" s="82">
        <f t="shared" si="65"/>
        <v>0</v>
      </c>
      <c r="AI65" s="82">
        <f t="shared" si="65"/>
        <v>1.4362900800000002</v>
      </c>
      <c r="AJ65" s="82">
        <f t="shared" si="66"/>
        <v>1.4362900800000002</v>
      </c>
      <c r="AK65" s="83">
        <v>0</v>
      </c>
      <c r="AL65" s="83">
        <v>0</v>
      </c>
      <c r="AM65" s="83">
        <v>0</v>
      </c>
      <c r="AN65" s="83">
        <v>1.4362900800000002</v>
      </c>
      <c r="AO65" s="82">
        <f t="shared" si="67"/>
        <v>0</v>
      </c>
      <c r="AP65" s="83">
        <v>0</v>
      </c>
      <c r="AQ65" s="83">
        <v>0</v>
      </c>
      <c r="AR65" s="83">
        <v>0</v>
      </c>
      <c r="AS65" s="83">
        <v>0</v>
      </c>
      <c r="AT65" s="82">
        <f t="shared" si="68"/>
        <v>0</v>
      </c>
      <c r="AU65" s="83">
        <v>0</v>
      </c>
      <c r="AV65" s="83">
        <v>0</v>
      </c>
      <c r="AW65" s="83">
        <v>0</v>
      </c>
      <c r="AX65" s="83">
        <v>0</v>
      </c>
      <c r="AY65" s="82">
        <f t="shared" si="69"/>
        <v>0</v>
      </c>
      <c r="AZ65" s="83">
        <v>0</v>
      </c>
      <c r="BA65" s="83">
        <v>0</v>
      </c>
      <c r="BB65" s="83">
        <v>0</v>
      </c>
      <c r="BC65" s="83">
        <v>0</v>
      </c>
      <c r="BD65" s="76"/>
      <c r="BE65" s="77"/>
      <c r="BF65" s="78"/>
      <c r="BG65" s="34"/>
      <c r="BH65" s="34"/>
      <c r="BI65" s="34"/>
      <c r="BJ65" s="36"/>
      <c r="BK65" s="34"/>
      <c r="BL65" s="34"/>
      <c r="BM65" s="34"/>
      <c r="BN65" s="34"/>
      <c r="BQ65" s="34"/>
      <c r="BR65" s="38"/>
      <c r="BS65" s="34"/>
    </row>
    <row r="66" spans="1:71" ht="30" customHeight="1" x14ac:dyDescent="0.25">
      <c r="A66" s="84" t="s">
        <v>161</v>
      </c>
      <c r="B66" s="128" t="s">
        <v>167</v>
      </c>
      <c r="C66" s="80" t="s">
        <v>168</v>
      </c>
      <c r="D66" s="81">
        <v>52.346366639999999</v>
      </c>
      <c r="E66" s="82">
        <f t="shared" si="58"/>
        <v>0.49251756000000008</v>
      </c>
      <c r="F66" s="82">
        <f t="shared" si="59"/>
        <v>0</v>
      </c>
      <c r="G66" s="82">
        <f t="shared" si="59"/>
        <v>0</v>
      </c>
      <c r="H66" s="82">
        <f t="shared" si="59"/>
        <v>0</v>
      </c>
      <c r="I66" s="82">
        <f t="shared" si="59"/>
        <v>0.49251756000000008</v>
      </c>
      <c r="J66" s="82">
        <f t="shared" si="60"/>
        <v>0.49251756000000008</v>
      </c>
      <c r="K66" s="83">
        <v>0</v>
      </c>
      <c r="L66" s="83">
        <v>0</v>
      </c>
      <c r="M66" s="83">
        <v>0</v>
      </c>
      <c r="N66" s="83">
        <v>0.49251756000000008</v>
      </c>
      <c r="O66" s="82">
        <f t="shared" si="61"/>
        <v>0</v>
      </c>
      <c r="P66" s="83">
        <v>0</v>
      </c>
      <c r="Q66" s="83">
        <v>0</v>
      </c>
      <c r="R66" s="83">
        <v>0</v>
      </c>
      <c r="S66" s="83">
        <v>0</v>
      </c>
      <c r="T66" s="82">
        <f t="shared" si="62"/>
        <v>0</v>
      </c>
      <c r="U66" s="83">
        <v>0</v>
      </c>
      <c r="V66" s="83">
        <v>0</v>
      </c>
      <c r="W66" s="83">
        <v>0</v>
      </c>
      <c r="X66" s="83">
        <v>0</v>
      </c>
      <c r="Y66" s="82">
        <f t="shared" si="63"/>
        <v>0</v>
      </c>
      <c r="Z66" s="83">
        <v>0</v>
      </c>
      <c r="AA66" s="83">
        <v>0</v>
      </c>
      <c r="AB66" s="83">
        <v>0</v>
      </c>
      <c r="AC66" s="83">
        <v>0</v>
      </c>
      <c r="AD66" s="81">
        <v>56.133374449999998</v>
      </c>
      <c r="AE66" s="82">
        <f t="shared" si="64"/>
        <v>0.63670969999999993</v>
      </c>
      <c r="AF66" s="82">
        <f t="shared" si="65"/>
        <v>0</v>
      </c>
      <c r="AG66" s="82">
        <f t="shared" si="65"/>
        <v>0.25312299999999999</v>
      </c>
      <c r="AH66" s="82">
        <f t="shared" si="65"/>
        <v>0</v>
      </c>
      <c r="AI66" s="82">
        <f t="shared" si="65"/>
        <v>0.3835867</v>
      </c>
      <c r="AJ66" s="82">
        <f t="shared" si="66"/>
        <v>0.63670969999999993</v>
      </c>
      <c r="AK66" s="83">
        <v>0</v>
      </c>
      <c r="AL66" s="83">
        <v>0.25312299999999999</v>
      </c>
      <c r="AM66" s="83">
        <v>0</v>
      </c>
      <c r="AN66" s="83">
        <v>0.3835867</v>
      </c>
      <c r="AO66" s="82">
        <f t="shared" si="67"/>
        <v>0</v>
      </c>
      <c r="AP66" s="83">
        <v>0</v>
      </c>
      <c r="AQ66" s="83">
        <v>0</v>
      </c>
      <c r="AR66" s="83">
        <v>0</v>
      </c>
      <c r="AS66" s="83">
        <v>0</v>
      </c>
      <c r="AT66" s="82">
        <f t="shared" si="68"/>
        <v>0</v>
      </c>
      <c r="AU66" s="83">
        <v>0</v>
      </c>
      <c r="AV66" s="83">
        <v>0</v>
      </c>
      <c r="AW66" s="83">
        <v>0</v>
      </c>
      <c r="AX66" s="83">
        <v>0</v>
      </c>
      <c r="AY66" s="82">
        <f t="shared" si="69"/>
        <v>0</v>
      </c>
      <c r="AZ66" s="83">
        <v>0</v>
      </c>
      <c r="BA66" s="83">
        <v>0</v>
      </c>
      <c r="BB66" s="83">
        <v>0</v>
      </c>
      <c r="BC66" s="83">
        <v>0</v>
      </c>
      <c r="BD66" s="76"/>
      <c r="BE66" s="77"/>
      <c r="BF66" s="78"/>
      <c r="BG66" s="34"/>
      <c r="BH66" s="34"/>
      <c r="BI66" s="34"/>
      <c r="BJ66" s="36"/>
      <c r="BK66" s="34"/>
      <c r="BL66" s="34"/>
      <c r="BM66" s="34"/>
      <c r="BN66" s="34"/>
      <c r="BQ66" s="34"/>
      <c r="BR66" s="38"/>
      <c r="BS66" s="34"/>
    </row>
    <row r="67" spans="1:71" ht="51" customHeight="1" x14ac:dyDescent="0.25">
      <c r="A67" s="84" t="s">
        <v>161</v>
      </c>
      <c r="B67" s="128" t="s">
        <v>169</v>
      </c>
      <c r="C67" s="80" t="s">
        <v>170</v>
      </c>
      <c r="D67" s="81">
        <v>100.26240555199999</v>
      </c>
      <c r="E67" s="82">
        <f t="shared" si="58"/>
        <v>0</v>
      </c>
      <c r="F67" s="82">
        <f t="shared" si="59"/>
        <v>0</v>
      </c>
      <c r="G67" s="82">
        <f t="shared" si="59"/>
        <v>0</v>
      </c>
      <c r="H67" s="82">
        <f t="shared" si="59"/>
        <v>0</v>
      </c>
      <c r="I67" s="82">
        <f t="shared" si="59"/>
        <v>0</v>
      </c>
      <c r="J67" s="82">
        <f t="shared" si="60"/>
        <v>0</v>
      </c>
      <c r="K67" s="83">
        <v>0</v>
      </c>
      <c r="L67" s="83">
        <v>0</v>
      </c>
      <c r="M67" s="83">
        <v>0</v>
      </c>
      <c r="N67" s="83">
        <v>0</v>
      </c>
      <c r="O67" s="82">
        <f t="shared" si="61"/>
        <v>0</v>
      </c>
      <c r="P67" s="83">
        <v>0</v>
      </c>
      <c r="Q67" s="83">
        <v>0</v>
      </c>
      <c r="R67" s="83">
        <v>0</v>
      </c>
      <c r="S67" s="83">
        <v>0</v>
      </c>
      <c r="T67" s="82">
        <f t="shared" si="62"/>
        <v>0</v>
      </c>
      <c r="U67" s="83">
        <v>0</v>
      </c>
      <c r="V67" s="83">
        <v>0</v>
      </c>
      <c r="W67" s="83">
        <v>0</v>
      </c>
      <c r="X67" s="83">
        <v>0</v>
      </c>
      <c r="Y67" s="82">
        <f t="shared" si="63"/>
        <v>0</v>
      </c>
      <c r="Z67" s="83">
        <v>0</v>
      </c>
      <c r="AA67" s="83">
        <v>0</v>
      </c>
      <c r="AB67" s="83">
        <v>0</v>
      </c>
      <c r="AC67" s="83">
        <v>0</v>
      </c>
      <c r="AD67" s="81">
        <v>101.37548548999999</v>
      </c>
      <c r="AE67" s="82">
        <f t="shared" si="64"/>
        <v>0</v>
      </c>
      <c r="AF67" s="82">
        <f t="shared" si="65"/>
        <v>0</v>
      </c>
      <c r="AG67" s="82">
        <f t="shared" si="65"/>
        <v>0</v>
      </c>
      <c r="AH67" s="82">
        <f t="shared" si="65"/>
        <v>0</v>
      </c>
      <c r="AI67" s="82">
        <f t="shared" si="65"/>
        <v>0</v>
      </c>
      <c r="AJ67" s="82">
        <f t="shared" si="66"/>
        <v>0</v>
      </c>
      <c r="AK67" s="83">
        <v>0</v>
      </c>
      <c r="AL67" s="83">
        <v>0</v>
      </c>
      <c r="AM67" s="83">
        <v>0</v>
      </c>
      <c r="AN67" s="83">
        <v>0</v>
      </c>
      <c r="AO67" s="82">
        <f t="shared" si="67"/>
        <v>0</v>
      </c>
      <c r="AP67" s="83">
        <v>0</v>
      </c>
      <c r="AQ67" s="83">
        <v>0</v>
      </c>
      <c r="AR67" s="83">
        <v>0</v>
      </c>
      <c r="AS67" s="83">
        <v>0</v>
      </c>
      <c r="AT67" s="82">
        <f t="shared" si="68"/>
        <v>0</v>
      </c>
      <c r="AU67" s="83">
        <v>0</v>
      </c>
      <c r="AV67" s="83">
        <v>0</v>
      </c>
      <c r="AW67" s="83">
        <v>0</v>
      </c>
      <c r="AX67" s="83">
        <v>0</v>
      </c>
      <c r="AY67" s="82">
        <f t="shared" si="69"/>
        <v>0</v>
      </c>
      <c r="AZ67" s="83">
        <v>0</v>
      </c>
      <c r="BA67" s="83">
        <v>0</v>
      </c>
      <c r="BB67" s="83">
        <v>0</v>
      </c>
      <c r="BC67" s="83">
        <v>0</v>
      </c>
      <c r="BD67" s="76"/>
      <c r="BE67" s="77"/>
      <c r="BF67" s="78"/>
      <c r="BG67" s="34"/>
      <c r="BH67" s="34"/>
      <c r="BI67" s="34"/>
      <c r="BJ67" s="36"/>
      <c r="BK67" s="34"/>
      <c r="BL67" s="34"/>
      <c r="BM67" s="34"/>
      <c r="BN67" s="34"/>
      <c r="BQ67" s="34"/>
      <c r="BR67" s="38"/>
      <c r="BS67" s="34"/>
    </row>
    <row r="68" spans="1:71" ht="56.25" customHeight="1" x14ac:dyDescent="0.25">
      <c r="A68" s="84" t="s">
        <v>161</v>
      </c>
      <c r="B68" s="128" t="s">
        <v>171</v>
      </c>
      <c r="C68" s="80" t="s">
        <v>172</v>
      </c>
      <c r="D68" s="81">
        <v>22.380914409999999</v>
      </c>
      <c r="E68" s="82">
        <f t="shared" si="58"/>
        <v>0</v>
      </c>
      <c r="F68" s="82">
        <f t="shared" si="59"/>
        <v>0</v>
      </c>
      <c r="G68" s="82">
        <f t="shared" si="59"/>
        <v>0</v>
      </c>
      <c r="H68" s="82">
        <f t="shared" si="59"/>
        <v>0</v>
      </c>
      <c r="I68" s="82">
        <f t="shared" si="59"/>
        <v>0</v>
      </c>
      <c r="J68" s="82">
        <f t="shared" si="60"/>
        <v>0</v>
      </c>
      <c r="K68" s="83">
        <v>0</v>
      </c>
      <c r="L68" s="83">
        <v>0</v>
      </c>
      <c r="M68" s="83">
        <v>0</v>
      </c>
      <c r="N68" s="83">
        <v>0</v>
      </c>
      <c r="O68" s="82">
        <f t="shared" si="61"/>
        <v>0</v>
      </c>
      <c r="P68" s="83">
        <v>0</v>
      </c>
      <c r="Q68" s="83">
        <v>0</v>
      </c>
      <c r="R68" s="83">
        <v>0</v>
      </c>
      <c r="S68" s="83">
        <v>0</v>
      </c>
      <c r="T68" s="82">
        <f t="shared" si="62"/>
        <v>0</v>
      </c>
      <c r="U68" s="83">
        <v>0</v>
      </c>
      <c r="V68" s="83">
        <v>0</v>
      </c>
      <c r="W68" s="83">
        <v>0</v>
      </c>
      <c r="X68" s="83">
        <v>0</v>
      </c>
      <c r="Y68" s="82">
        <f t="shared" si="63"/>
        <v>0</v>
      </c>
      <c r="Z68" s="83">
        <v>0</v>
      </c>
      <c r="AA68" s="83">
        <v>0</v>
      </c>
      <c r="AB68" s="83">
        <v>0</v>
      </c>
      <c r="AC68" s="83">
        <v>0</v>
      </c>
      <c r="AD68" s="81">
        <v>18.872741090000002</v>
      </c>
      <c r="AE68" s="82">
        <f t="shared" si="64"/>
        <v>0</v>
      </c>
      <c r="AF68" s="82">
        <f t="shared" si="65"/>
        <v>0</v>
      </c>
      <c r="AG68" s="82">
        <f t="shared" si="65"/>
        <v>0</v>
      </c>
      <c r="AH68" s="82">
        <f t="shared" si="65"/>
        <v>0</v>
      </c>
      <c r="AI68" s="82">
        <f t="shared" si="65"/>
        <v>0</v>
      </c>
      <c r="AJ68" s="82">
        <f t="shared" si="66"/>
        <v>0</v>
      </c>
      <c r="AK68" s="83">
        <v>0</v>
      </c>
      <c r="AL68" s="83">
        <v>0</v>
      </c>
      <c r="AM68" s="83">
        <v>0</v>
      </c>
      <c r="AN68" s="83">
        <v>0</v>
      </c>
      <c r="AO68" s="82">
        <f t="shared" si="67"/>
        <v>0</v>
      </c>
      <c r="AP68" s="83">
        <v>0</v>
      </c>
      <c r="AQ68" s="83">
        <v>0</v>
      </c>
      <c r="AR68" s="83">
        <v>0</v>
      </c>
      <c r="AS68" s="83">
        <v>0</v>
      </c>
      <c r="AT68" s="82">
        <f t="shared" si="68"/>
        <v>0</v>
      </c>
      <c r="AU68" s="83">
        <v>0</v>
      </c>
      <c r="AV68" s="83">
        <v>0</v>
      </c>
      <c r="AW68" s="83">
        <v>0</v>
      </c>
      <c r="AX68" s="83">
        <v>0</v>
      </c>
      <c r="AY68" s="82">
        <f t="shared" si="69"/>
        <v>0</v>
      </c>
      <c r="AZ68" s="83">
        <v>0</v>
      </c>
      <c r="BA68" s="83">
        <v>0</v>
      </c>
      <c r="BB68" s="83">
        <v>0</v>
      </c>
      <c r="BC68" s="83">
        <v>0</v>
      </c>
      <c r="BD68" s="76"/>
      <c r="BE68" s="77"/>
      <c r="BF68" s="78"/>
      <c r="BG68" s="34"/>
      <c r="BH68" s="34"/>
      <c r="BI68" s="34"/>
      <c r="BJ68" s="36"/>
      <c r="BK68" s="34"/>
      <c r="BL68" s="34"/>
      <c r="BM68" s="34"/>
      <c r="BN68" s="34"/>
      <c r="BQ68" s="34"/>
      <c r="BR68" s="38"/>
      <c r="BS68" s="34"/>
    </row>
    <row r="69" spans="1:71" ht="48" customHeight="1" x14ac:dyDescent="0.25">
      <c r="A69" s="84" t="s">
        <v>161</v>
      </c>
      <c r="B69" s="128" t="s">
        <v>173</v>
      </c>
      <c r="C69" s="80" t="s">
        <v>174</v>
      </c>
      <c r="D69" s="81">
        <v>71.910951527999998</v>
      </c>
      <c r="E69" s="82">
        <f t="shared" si="58"/>
        <v>19.995287749999999</v>
      </c>
      <c r="F69" s="82">
        <f t="shared" si="59"/>
        <v>0</v>
      </c>
      <c r="G69" s="82">
        <f t="shared" si="59"/>
        <v>4.1876915399999994</v>
      </c>
      <c r="H69" s="82">
        <f t="shared" si="59"/>
        <v>12.70675305</v>
      </c>
      <c r="I69" s="82">
        <f t="shared" si="59"/>
        <v>3.1008431600000002</v>
      </c>
      <c r="J69" s="82">
        <f>SUBTOTAL(9,K69:N69)</f>
        <v>19.995287749999999</v>
      </c>
      <c r="K69" s="83">
        <v>0</v>
      </c>
      <c r="L69" s="83">
        <v>4.1876915399999994</v>
      </c>
      <c r="M69" s="83">
        <v>12.70675305</v>
      </c>
      <c r="N69" s="83">
        <v>3.1008431600000002</v>
      </c>
      <c r="O69" s="82">
        <f t="shared" si="61"/>
        <v>0</v>
      </c>
      <c r="P69" s="83">
        <v>0</v>
      </c>
      <c r="Q69" s="83">
        <v>0</v>
      </c>
      <c r="R69" s="83">
        <v>0</v>
      </c>
      <c r="S69" s="83">
        <v>0</v>
      </c>
      <c r="T69" s="82">
        <f t="shared" si="62"/>
        <v>0</v>
      </c>
      <c r="U69" s="83">
        <v>0</v>
      </c>
      <c r="V69" s="83">
        <v>0</v>
      </c>
      <c r="W69" s="83">
        <v>0</v>
      </c>
      <c r="X69" s="83">
        <v>0</v>
      </c>
      <c r="Y69" s="82">
        <f t="shared" si="63"/>
        <v>0</v>
      </c>
      <c r="Z69" s="83">
        <v>0</v>
      </c>
      <c r="AA69" s="83">
        <v>0</v>
      </c>
      <c r="AB69" s="83">
        <v>0</v>
      </c>
      <c r="AC69" s="83">
        <v>0</v>
      </c>
      <c r="AD69" s="81">
        <v>83.423236059999994</v>
      </c>
      <c r="AE69" s="82">
        <f t="shared" si="64"/>
        <v>3.3772714599999998</v>
      </c>
      <c r="AF69" s="82">
        <f t="shared" si="65"/>
        <v>0</v>
      </c>
      <c r="AG69" s="82">
        <f t="shared" si="65"/>
        <v>0</v>
      </c>
      <c r="AH69" s="82">
        <f t="shared" si="65"/>
        <v>0</v>
      </c>
      <c r="AI69" s="82">
        <f t="shared" si="65"/>
        <v>3.3772714599999998</v>
      </c>
      <c r="AJ69" s="82">
        <f t="shared" si="66"/>
        <v>3.3772714599999998</v>
      </c>
      <c r="AK69" s="83">
        <v>0</v>
      </c>
      <c r="AL69" s="83">
        <v>0</v>
      </c>
      <c r="AM69" s="83">
        <v>0</v>
      </c>
      <c r="AN69" s="83">
        <v>3.3772714599999998</v>
      </c>
      <c r="AO69" s="82">
        <f t="shared" si="67"/>
        <v>0</v>
      </c>
      <c r="AP69" s="83">
        <v>0</v>
      </c>
      <c r="AQ69" s="83">
        <v>0</v>
      </c>
      <c r="AR69" s="83">
        <v>0</v>
      </c>
      <c r="AS69" s="83">
        <v>0</v>
      </c>
      <c r="AT69" s="82">
        <f t="shared" si="68"/>
        <v>0</v>
      </c>
      <c r="AU69" s="83">
        <v>0</v>
      </c>
      <c r="AV69" s="83">
        <v>0</v>
      </c>
      <c r="AW69" s="83">
        <v>0</v>
      </c>
      <c r="AX69" s="83">
        <v>0</v>
      </c>
      <c r="AY69" s="82">
        <f t="shared" si="69"/>
        <v>0</v>
      </c>
      <c r="AZ69" s="81">
        <v>0</v>
      </c>
      <c r="BA69" s="81">
        <v>0</v>
      </c>
      <c r="BB69" s="81">
        <v>0</v>
      </c>
      <c r="BC69" s="81">
        <v>0</v>
      </c>
      <c r="BD69" s="76"/>
      <c r="BE69" s="77"/>
      <c r="BF69" s="78"/>
      <c r="BG69" s="34"/>
      <c r="BH69" s="34"/>
      <c r="BI69" s="34"/>
      <c r="BJ69" s="36"/>
      <c r="BK69" s="34"/>
      <c r="BL69" s="34"/>
      <c r="BM69" s="34"/>
      <c r="BN69" s="34"/>
      <c r="BO69" s="1"/>
      <c r="BQ69" s="34"/>
      <c r="BR69" s="34"/>
      <c r="BS69" s="34"/>
    </row>
    <row r="70" spans="1:71" s="34" customFormat="1" ht="47.25" customHeight="1" x14ac:dyDescent="0.25">
      <c r="A70" s="74" t="s">
        <v>175</v>
      </c>
      <c r="B70" s="85" t="s">
        <v>176</v>
      </c>
      <c r="C70" s="86" t="s">
        <v>79</v>
      </c>
      <c r="D70" s="75">
        <f t="shared" ref="D70:BC70" si="70">D71+D76+D77+D99</f>
        <v>4060.8027218403977</v>
      </c>
      <c r="E70" s="75">
        <f t="shared" si="70"/>
        <v>514.26176679999992</v>
      </c>
      <c r="F70" s="75">
        <f t="shared" si="70"/>
        <v>9.39705689</v>
      </c>
      <c r="G70" s="75">
        <f t="shared" si="70"/>
        <v>401.12109961999994</v>
      </c>
      <c r="H70" s="75">
        <f t="shared" si="70"/>
        <v>68.904920559999994</v>
      </c>
      <c r="I70" s="75">
        <f t="shared" si="70"/>
        <v>34.838689729999999</v>
      </c>
      <c r="J70" s="75">
        <f t="shared" si="70"/>
        <v>514.26176679999992</v>
      </c>
      <c r="K70" s="75">
        <f t="shared" si="70"/>
        <v>9.39705689</v>
      </c>
      <c r="L70" s="75">
        <f t="shared" si="70"/>
        <v>401.12109961999994</v>
      </c>
      <c r="M70" s="75">
        <f t="shared" si="70"/>
        <v>68.904920559999994</v>
      </c>
      <c r="N70" s="75">
        <f t="shared" si="70"/>
        <v>34.838689729999999</v>
      </c>
      <c r="O70" s="75">
        <f t="shared" si="70"/>
        <v>0</v>
      </c>
      <c r="P70" s="75">
        <f t="shared" si="70"/>
        <v>0</v>
      </c>
      <c r="Q70" s="75">
        <f t="shared" si="70"/>
        <v>0</v>
      </c>
      <c r="R70" s="75">
        <f t="shared" si="70"/>
        <v>0</v>
      </c>
      <c r="S70" s="75">
        <f t="shared" si="70"/>
        <v>0</v>
      </c>
      <c r="T70" s="75">
        <f t="shared" si="70"/>
        <v>0</v>
      </c>
      <c r="U70" s="75">
        <f t="shared" si="70"/>
        <v>0</v>
      </c>
      <c r="V70" s="75">
        <f t="shared" si="70"/>
        <v>0</v>
      </c>
      <c r="W70" s="75">
        <f t="shared" si="70"/>
        <v>0</v>
      </c>
      <c r="X70" s="75">
        <f t="shared" si="70"/>
        <v>0</v>
      </c>
      <c r="Y70" s="75">
        <f t="shared" si="70"/>
        <v>0</v>
      </c>
      <c r="Z70" s="75">
        <f t="shared" si="70"/>
        <v>0</v>
      </c>
      <c r="AA70" s="75">
        <f t="shared" si="70"/>
        <v>0</v>
      </c>
      <c r="AB70" s="75">
        <f t="shared" si="70"/>
        <v>0</v>
      </c>
      <c r="AC70" s="75">
        <f t="shared" si="70"/>
        <v>0</v>
      </c>
      <c r="AD70" s="75">
        <f t="shared" si="70"/>
        <v>3535.2427298999996</v>
      </c>
      <c r="AE70" s="75">
        <f t="shared" si="70"/>
        <v>205.47576142999998</v>
      </c>
      <c r="AF70" s="75">
        <f t="shared" si="70"/>
        <v>13.582101</v>
      </c>
      <c r="AG70" s="75">
        <f t="shared" si="70"/>
        <v>134.30007832999999</v>
      </c>
      <c r="AH70" s="75">
        <f t="shared" si="70"/>
        <v>21.329830779999998</v>
      </c>
      <c r="AI70" s="75">
        <f t="shared" si="70"/>
        <v>36.263751320000004</v>
      </c>
      <c r="AJ70" s="75">
        <f t="shared" si="70"/>
        <v>205.47576142999998</v>
      </c>
      <c r="AK70" s="75">
        <f t="shared" si="70"/>
        <v>13.582101</v>
      </c>
      <c r="AL70" s="75">
        <f t="shared" si="70"/>
        <v>134.30007832999999</v>
      </c>
      <c r="AM70" s="75">
        <f t="shared" si="70"/>
        <v>21.329830779999998</v>
      </c>
      <c r="AN70" s="75">
        <f t="shared" si="70"/>
        <v>36.263751320000004</v>
      </c>
      <c r="AO70" s="75">
        <f t="shared" si="70"/>
        <v>0</v>
      </c>
      <c r="AP70" s="75">
        <f t="shared" si="70"/>
        <v>0</v>
      </c>
      <c r="AQ70" s="75">
        <f t="shared" si="70"/>
        <v>0</v>
      </c>
      <c r="AR70" s="75">
        <f t="shared" si="70"/>
        <v>0</v>
      </c>
      <c r="AS70" s="75">
        <f t="shared" si="70"/>
        <v>0</v>
      </c>
      <c r="AT70" s="75">
        <f t="shared" si="70"/>
        <v>0</v>
      </c>
      <c r="AU70" s="75">
        <f t="shared" si="70"/>
        <v>0</v>
      </c>
      <c r="AV70" s="75">
        <f t="shared" si="70"/>
        <v>0</v>
      </c>
      <c r="AW70" s="75">
        <f t="shared" si="70"/>
        <v>0</v>
      </c>
      <c r="AX70" s="75">
        <f t="shared" si="70"/>
        <v>0</v>
      </c>
      <c r="AY70" s="75">
        <f t="shared" si="70"/>
        <v>0</v>
      </c>
      <c r="AZ70" s="75">
        <f t="shared" si="70"/>
        <v>0</v>
      </c>
      <c r="BA70" s="75">
        <f t="shared" si="70"/>
        <v>0</v>
      </c>
      <c r="BB70" s="75">
        <f t="shared" si="70"/>
        <v>0</v>
      </c>
      <c r="BC70" s="75">
        <f t="shared" si="70"/>
        <v>0</v>
      </c>
      <c r="BD70" s="76"/>
      <c r="BE70" s="77"/>
      <c r="BF70" s="78"/>
      <c r="BJ70" s="36"/>
    </row>
    <row r="71" spans="1:71" s="34" customFormat="1" ht="67.5" customHeight="1" x14ac:dyDescent="0.25">
      <c r="A71" s="74" t="s">
        <v>177</v>
      </c>
      <c r="B71" s="85" t="s">
        <v>178</v>
      </c>
      <c r="C71" s="86" t="s">
        <v>79</v>
      </c>
      <c r="D71" s="75">
        <f t="shared" ref="D71" si="71">SUM(D72:D75)</f>
        <v>561.00230719199999</v>
      </c>
      <c r="E71" s="75">
        <f t="shared" ref="E71:BC71" si="72">SUM(E72:E75)</f>
        <v>52.57290467</v>
      </c>
      <c r="F71" s="75">
        <f t="shared" si="72"/>
        <v>0</v>
      </c>
      <c r="G71" s="75">
        <f t="shared" si="72"/>
        <v>35.749434540000003</v>
      </c>
      <c r="H71" s="75">
        <f t="shared" si="72"/>
        <v>7.6678928299999995</v>
      </c>
      <c r="I71" s="75">
        <f t="shared" si="72"/>
        <v>9.1555773000000009</v>
      </c>
      <c r="J71" s="75">
        <f t="shared" si="72"/>
        <v>52.57290467</v>
      </c>
      <c r="K71" s="75">
        <f t="shared" si="72"/>
        <v>0</v>
      </c>
      <c r="L71" s="75">
        <f t="shared" si="72"/>
        <v>35.749434540000003</v>
      </c>
      <c r="M71" s="75">
        <f t="shared" si="72"/>
        <v>7.6678928299999995</v>
      </c>
      <c r="N71" s="75">
        <f t="shared" si="72"/>
        <v>9.1555773000000009</v>
      </c>
      <c r="O71" s="75">
        <f t="shared" si="72"/>
        <v>0</v>
      </c>
      <c r="P71" s="75">
        <f t="shared" si="72"/>
        <v>0</v>
      </c>
      <c r="Q71" s="75">
        <f t="shared" si="72"/>
        <v>0</v>
      </c>
      <c r="R71" s="75">
        <f t="shared" si="72"/>
        <v>0</v>
      </c>
      <c r="S71" s="75">
        <f t="shared" si="72"/>
        <v>0</v>
      </c>
      <c r="T71" s="75">
        <f t="shared" si="72"/>
        <v>0</v>
      </c>
      <c r="U71" s="75">
        <f t="shared" si="72"/>
        <v>0</v>
      </c>
      <c r="V71" s="75">
        <f t="shared" si="72"/>
        <v>0</v>
      </c>
      <c r="W71" s="75">
        <f t="shared" si="72"/>
        <v>0</v>
      </c>
      <c r="X71" s="75">
        <f t="shared" si="72"/>
        <v>0</v>
      </c>
      <c r="Y71" s="75">
        <f t="shared" si="72"/>
        <v>0</v>
      </c>
      <c r="Z71" s="75">
        <f t="shared" si="72"/>
        <v>0</v>
      </c>
      <c r="AA71" s="75">
        <f t="shared" si="72"/>
        <v>0</v>
      </c>
      <c r="AB71" s="75">
        <f t="shared" si="72"/>
        <v>0</v>
      </c>
      <c r="AC71" s="75">
        <f t="shared" si="72"/>
        <v>0</v>
      </c>
      <c r="AD71" s="75">
        <f t="shared" si="72"/>
        <v>1174.9177405099999</v>
      </c>
      <c r="AE71" s="75">
        <f t="shared" si="72"/>
        <v>78.647706269999986</v>
      </c>
      <c r="AF71" s="75">
        <f t="shared" si="72"/>
        <v>0</v>
      </c>
      <c r="AG71" s="75">
        <f t="shared" si="72"/>
        <v>65.400741999999994</v>
      </c>
      <c r="AH71" s="75">
        <f t="shared" si="72"/>
        <v>1.6816468600000001</v>
      </c>
      <c r="AI71" s="75">
        <f t="shared" si="72"/>
        <v>11.56531741</v>
      </c>
      <c r="AJ71" s="75">
        <f t="shared" si="72"/>
        <v>78.647706269999986</v>
      </c>
      <c r="AK71" s="75">
        <f t="shared" si="72"/>
        <v>0</v>
      </c>
      <c r="AL71" s="75">
        <f t="shared" si="72"/>
        <v>65.400741999999994</v>
      </c>
      <c r="AM71" s="75">
        <f t="shared" si="72"/>
        <v>1.6816468600000001</v>
      </c>
      <c r="AN71" s="75">
        <f t="shared" si="72"/>
        <v>11.56531741</v>
      </c>
      <c r="AO71" s="75">
        <f t="shared" si="72"/>
        <v>0</v>
      </c>
      <c r="AP71" s="75">
        <f t="shared" si="72"/>
        <v>0</v>
      </c>
      <c r="AQ71" s="75">
        <f t="shared" si="72"/>
        <v>0</v>
      </c>
      <c r="AR71" s="75">
        <f t="shared" si="72"/>
        <v>0</v>
      </c>
      <c r="AS71" s="75">
        <f t="shared" si="72"/>
        <v>0</v>
      </c>
      <c r="AT71" s="75">
        <f t="shared" si="72"/>
        <v>0</v>
      </c>
      <c r="AU71" s="75">
        <f t="shared" si="72"/>
        <v>0</v>
      </c>
      <c r="AV71" s="75">
        <f t="shared" si="72"/>
        <v>0</v>
      </c>
      <c r="AW71" s="75">
        <f t="shared" si="72"/>
        <v>0</v>
      </c>
      <c r="AX71" s="75">
        <f t="shared" si="72"/>
        <v>0</v>
      </c>
      <c r="AY71" s="75">
        <f t="shared" si="72"/>
        <v>0</v>
      </c>
      <c r="AZ71" s="75">
        <f t="shared" si="72"/>
        <v>0</v>
      </c>
      <c r="BA71" s="75">
        <f t="shared" si="72"/>
        <v>0</v>
      </c>
      <c r="BB71" s="75">
        <f t="shared" si="72"/>
        <v>0</v>
      </c>
      <c r="BC71" s="75">
        <f t="shared" si="72"/>
        <v>0</v>
      </c>
      <c r="BD71" s="76"/>
      <c r="BE71" s="77"/>
      <c r="BF71" s="78"/>
      <c r="BJ71" s="36"/>
      <c r="BO71" s="7"/>
      <c r="BR71" s="38"/>
    </row>
    <row r="72" spans="1:71" s="34" customFormat="1" ht="38.25" customHeight="1" x14ac:dyDescent="0.25">
      <c r="A72" s="84" t="s">
        <v>177</v>
      </c>
      <c r="B72" s="123" t="s">
        <v>179</v>
      </c>
      <c r="C72" s="124" t="s">
        <v>180</v>
      </c>
      <c r="D72" s="81">
        <v>398.91787554000001</v>
      </c>
      <c r="E72" s="82">
        <f t="shared" ref="E72:E75" si="73">SUBTOTAL(9,F72:I72)</f>
        <v>49.272592000000003</v>
      </c>
      <c r="F72" s="82">
        <f t="shared" ref="F72:I75" si="74">K72+P72+U72+Z72</f>
        <v>0</v>
      </c>
      <c r="G72" s="82">
        <f t="shared" si="74"/>
        <v>34.19676836</v>
      </c>
      <c r="H72" s="82">
        <f t="shared" si="74"/>
        <v>7.6678928299999995</v>
      </c>
      <c r="I72" s="82">
        <f t="shared" si="74"/>
        <v>7.4079308099999999</v>
      </c>
      <c r="J72" s="82">
        <f t="shared" ref="J72:J75" si="75">SUBTOTAL(9,K72:N72)</f>
        <v>49.272592000000003</v>
      </c>
      <c r="K72" s="83">
        <v>0</v>
      </c>
      <c r="L72" s="83">
        <v>34.19676836</v>
      </c>
      <c r="M72" s="83">
        <v>7.6678928299999995</v>
      </c>
      <c r="N72" s="83">
        <v>7.4079308099999999</v>
      </c>
      <c r="O72" s="82">
        <f t="shared" ref="O72:O75" si="76">SUBTOTAL(9,P72:S72)</f>
        <v>0</v>
      </c>
      <c r="P72" s="83">
        <v>0</v>
      </c>
      <c r="Q72" s="83">
        <v>0</v>
      </c>
      <c r="R72" s="83">
        <v>0</v>
      </c>
      <c r="S72" s="83">
        <v>0</v>
      </c>
      <c r="T72" s="82">
        <f t="shared" ref="T72:T75" si="77">SUBTOTAL(9,U72:X72)</f>
        <v>0</v>
      </c>
      <c r="U72" s="83">
        <v>0</v>
      </c>
      <c r="V72" s="83">
        <v>0</v>
      </c>
      <c r="W72" s="83">
        <v>0</v>
      </c>
      <c r="X72" s="83">
        <v>0</v>
      </c>
      <c r="Y72" s="82">
        <f t="shared" ref="Y72:Y75" si="78">SUBTOTAL(9,Z72:AC72)</f>
        <v>0</v>
      </c>
      <c r="Z72" s="83">
        <v>0</v>
      </c>
      <c r="AA72" s="83">
        <v>0</v>
      </c>
      <c r="AB72" s="83">
        <v>0</v>
      </c>
      <c r="AC72" s="83">
        <v>0</v>
      </c>
      <c r="AD72" s="81">
        <v>1036.0973807999999</v>
      </c>
      <c r="AE72" s="82">
        <f t="shared" ref="AE72:AE75" si="79">SUBTOTAL(9,AF72:AI72)</f>
        <v>76.558477729999993</v>
      </c>
      <c r="AF72" s="82">
        <f t="shared" ref="AF72:AI75" si="80">AK72+AP72+AU72+AZ72</f>
        <v>0</v>
      </c>
      <c r="AG72" s="82">
        <f t="shared" si="80"/>
        <v>65.400741999999994</v>
      </c>
      <c r="AH72" s="82">
        <f t="shared" si="80"/>
        <v>1.6816468600000001</v>
      </c>
      <c r="AI72" s="82">
        <f t="shared" si="80"/>
        <v>9.4760888699999999</v>
      </c>
      <c r="AJ72" s="82">
        <f t="shared" ref="AJ72:AJ75" si="81">SUBTOTAL(9,AK72:AN72)</f>
        <v>76.558477729999993</v>
      </c>
      <c r="AK72" s="83">
        <v>0</v>
      </c>
      <c r="AL72" s="83">
        <v>65.400741999999994</v>
      </c>
      <c r="AM72" s="83">
        <v>1.6816468600000001</v>
      </c>
      <c r="AN72" s="83">
        <v>9.4760888699999999</v>
      </c>
      <c r="AO72" s="82">
        <f t="shared" ref="AO72:AO75" si="82">SUBTOTAL(9,AP72:AS72)</f>
        <v>0</v>
      </c>
      <c r="AP72" s="83">
        <v>0</v>
      </c>
      <c r="AQ72" s="83">
        <v>0</v>
      </c>
      <c r="AR72" s="83">
        <v>0</v>
      </c>
      <c r="AS72" s="83">
        <v>0</v>
      </c>
      <c r="AT72" s="82">
        <f t="shared" ref="AT72:AT75" si="83">SUBTOTAL(9,AU72:AX72)</f>
        <v>0</v>
      </c>
      <c r="AU72" s="83">
        <v>0</v>
      </c>
      <c r="AV72" s="83">
        <v>0</v>
      </c>
      <c r="AW72" s="83">
        <v>0</v>
      </c>
      <c r="AX72" s="83">
        <v>0</v>
      </c>
      <c r="AY72" s="82">
        <f t="shared" ref="AY72:AY75" si="84">SUBTOTAL(9,AZ72:BC72)</f>
        <v>0</v>
      </c>
      <c r="AZ72" s="82">
        <v>0</v>
      </c>
      <c r="BA72" s="82">
        <v>0</v>
      </c>
      <c r="BB72" s="82">
        <v>0</v>
      </c>
      <c r="BC72" s="82">
        <v>0</v>
      </c>
      <c r="BD72" s="76"/>
      <c r="BE72" s="77"/>
      <c r="BF72" s="78"/>
      <c r="BJ72" s="36"/>
      <c r="BO72" s="7"/>
      <c r="BR72" s="38"/>
    </row>
    <row r="73" spans="1:71" s="34" customFormat="1" ht="29.25" customHeight="1" x14ac:dyDescent="0.25">
      <c r="A73" s="84" t="s">
        <v>177</v>
      </c>
      <c r="B73" s="128" t="s">
        <v>181</v>
      </c>
      <c r="C73" s="80" t="s">
        <v>182</v>
      </c>
      <c r="D73" s="81">
        <v>51.310749732000005</v>
      </c>
      <c r="E73" s="82">
        <f t="shared" si="73"/>
        <v>0</v>
      </c>
      <c r="F73" s="82">
        <f t="shared" si="74"/>
        <v>0</v>
      </c>
      <c r="G73" s="82">
        <f t="shared" si="74"/>
        <v>0</v>
      </c>
      <c r="H73" s="82">
        <f t="shared" si="74"/>
        <v>0</v>
      </c>
      <c r="I73" s="82">
        <f t="shared" si="74"/>
        <v>0</v>
      </c>
      <c r="J73" s="82">
        <f t="shared" si="75"/>
        <v>0</v>
      </c>
      <c r="K73" s="83">
        <v>0</v>
      </c>
      <c r="L73" s="83">
        <v>0</v>
      </c>
      <c r="M73" s="83">
        <v>0</v>
      </c>
      <c r="N73" s="83">
        <v>0</v>
      </c>
      <c r="O73" s="82">
        <f t="shared" si="76"/>
        <v>0</v>
      </c>
      <c r="P73" s="83">
        <v>0</v>
      </c>
      <c r="Q73" s="83">
        <v>0</v>
      </c>
      <c r="R73" s="83">
        <v>0</v>
      </c>
      <c r="S73" s="83">
        <v>0</v>
      </c>
      <c r="T73" s="82">
        <f t="shared" si="77"/>
        <v>0</v>
      </c>
      <c r="U73" s="83">
        <v>0</v>
      </c>
      <c r="V73" s="83">
        <v>0</v>
      </c>
      <c r="W73" s="83">
        <v>0</v>
      </c>
      <c r="X73" s="83">
        <v>0</v>
      </c>
      <c r="Y73" s="82">
        <f t="shared" si="78"/>
        <v>0</v>
      </c>
      <c r="Z73" s="83">
        <v>0</v>
      </c>
      <c r="AA73" s="83">
        <v>0</v>
      </c>
      <c r="AB73" s="83">
        <v>0</v>
      </c>
      <c r="AC73" s="83">
        <v>0</v>
      </c>
      <c r="AD73" s="81">
        <v>46.508958110000002</v>
      </c>
      <c r="AE73" s="82">
        <f t="shared" si="79"/>
        <v>0</v>
      </c>
      <c r="AF73" s="82">
        <f t="shared" si="80"/>
        <v>0</v>
      </c>
      <c r="AG73" s="82">
        <f t="shared" si="80"/>
        <v>0</v>
      </c>
      <c r="AH73" s="82">
        <f t="shared" si="80"/>
        <v>0</v>
      </c>
      <c r="AI73" s="82">
        <f t="shared" si="80"/>
        <v>0</v>
      </c>
      <c r="AJ73" s="82">
        <f t="shared" si="81"/>
        <v>0</v>
      </c>
      <c r="AK73" s="83">
        <v>0</v>
      </c>
      <c r="AL73" s="83">
        <v>0</v>
      </c>
      <c r="AM73" s="83">
        <v>0</v>
      </c>
      <c r="AN73" s="83">
        <v>0</v>
      </c>
      <c r="AO73" s="82">
        <f t="shared" si="82"/>
        <v>0</v>
      </c>
      <c r="AP73" s="83">
        <v>0</v>
      </c>
      <c r="AQ73" s="83">
        <v>0</v>
      </c>
      <c r="AR73" s="83">
        <v>0</v>
      </c>
      <c r="AS73" s="83">
        <v>0</v>
      </c>
      <c r="AT73" s="82">
        <f t="shared" si="83"/>
        <v>0</v>
      </c>
      <c r="AU73" s="83">
        <v>0</v>
      </c>
      <c r="AV73" s="83">
        <v>0</v>
      </c>
      <c r="AW73" s="83">
        <v>0</v>
      </c>
      <c r="AX73" s="83">
        <v>0</v>
      </c>
      <c r="AY73" s="82">
        <f t="shared" si="84"/>
        <v>0</v>
      </c>
      <c r="AZ73" s="83">
        <v>0</v>
      </c>
      <c r="BA73" s="83">
        <v>0</v>
      </c>
      <c r="BB73" s="83">
        <v>0</v>
      </c>
      <c r="BC73" s="83">
        <v>0</v>
      </c>
      <c r="BD73" s="76"/>
      <c r="BE73" s="77"/>
      <c r="BF73" s="78"/>
      <c r="BJ73" s="36"/>
      <c r="BO73" s="7"/>
      <c r="BR73" s="38"/>
    </row>
    <row r="74" spans="1:71" s="34" customFormat="1" ht="44.25" customHeight="1" x14ac:dyDescent="0.25">
      <c r="A74" s="125" t="s">
        <v>177</v>
      </c>
      <c r="B74" s="130" t="s">
        <v>183</v>
      </c>
      <c r="C74" s="131" t="s">
        <v>184</v>
      </c>
      <c r="D74" s="81" t="s">
        <v>132</v>
      </c>
      <c r="E74" s="82">
        <f t="shared" si="73"/>
        <v>5.8962069999999998E-2</v>
      </c>
      <c r="F74" s="82">
        <f t="shared" si="74"/>
        <v>0</v>
      </c>
      <c r="G74" s="82">
        <f t="shared" si="74"/>
        <v>0</v>
      </c>
      <c r="H74" s="82">
        <f t="shared" si="74"/>
        <v>0</v>
      </c>
      <c r="I74" s="82">
        <f t="shared" si="74"/>
        <v>5.8962069999999998E-2</v>
      </c>
      <c r="J74" s="82">
        <f t="shared" si="75"/>
        <v>5.8962069999999998E-2</v>
      </c>
      <c r="K74" s="83">
        <v>0</v>
      </c>
      <c r="L74" s="83">
        <v>0</v>
      </c>
      <c r="M74" s="83">
        <v>0</v>
      </c>
      <c r="N74" s="83">
        <v>5.8962069999999998E-2</v>
      </c>
      <c r="O74" s="82">
        <f t="shared" si="76"/>
        <v>0</v>
      </c>
      <c r="P74" s="83">
        <v>0</v>
      </c>
      <c r="Q74" s="83">
        <v>0</v>
      </c>
      <c r="R74" s="83">
        <v>0</v>
      </c>
      <c r="S74" s="83">
        <v>0</v>
      </c>
      <c r="T74" s="82">
        <f t="shared" si="77"/>
        <v>0</v>
      </c>
      <c r="U74" s="83">
        <v>0</v>
      </c>
      <c r="V74" s="83">
        <v>0</v>
      </c>
      <c r="W74" s="83">
        <v>0</v>
      </c>
      <c r="X74" s="83">
        <v>0</v>
      </c>
      <c r="Y74" s="82">
        <f t="shared" si="78"/>
        <v>0</v>
      </c>
      <c r="Z74" s="83">
        <v>0</v>
      </c>
      <c r="AA74" s="83">
        <v>0</v>
      </c>
      <c r="AB74" s="83">
        <v>0</v>
      </c>
      <c r="AC74" s="83">
        <v>0</v>
      </c>
      <c r="AD74" s="81" t="s">
        <v>132</v>
      </c>
      <c r="AE74" s="82">
        <f t="shared" si="79"/>
        <v>0</v>
      </c>
      <c r="AF74" s="82">
        <f t="shared" si="80"/>
        <v>0</v>
      </c>
      <c r="AG74" s="82">
        <f t="shared" si="80"/>
        <v>0</v>
      </c>
      <c r="AH74" s="82">
        <f t="shared" si="80"/>
        <v>0</v>
      </c>
      <c r="AI74" s="82">
        <f t="shared" si="80"/>
        <v>0</v>
      </c>
      <c r="AJ74" s="82">
        <f t="shared" si="81"/>
        <v>0</v>
      </c>
      <c r="AK74" s="83">
        <v>0</v>
      </c>
      <c r="AL74" s="83">
        <v>0</v>
      </c>
      <c r="AM74" s="83">
        <v>0</v>
      </c>
      <c r="AN74" s="83">
        <v>0</v>
      </c>
      <c r="AO74" s="82">
        <f t="shared" si="82"/>
        <v>0</v>
      </c>
      <c r="AP74" s="83">
        <v>0</v>
      </c>
      <c r="AQ74" s="83">
        <v>0</v>
      </c>
      <c r="AR74" s="83">
        <v>0</v>
      </c>
      <c r="AS74" s="83">
        <v>0</v>
      </c>
      <c r="AT74" s="82">
        <f t="shared" si="83"/>
        <v>0</v>
      </c>
      <c r="AU74" s="83">
        <v>0</v>
      </c>
      <c r="AV74" s="83">
        <v>0</v>
      </c>
      <c r="AW74" s="83">
        <v>0</v>
      </c>
      <c r="AX74" s="83">
        <v>0</v>
      </c>
      <c r="AY74" s="82">
        <f t="shared" si="84"/>
        <v>0</v>
      </c>
      <c r="AZ74" s="82">
        <v>0</v>
      </c>
      <c r="BA74" s="82">
        <v>0</v>
      </c>
      <c r="BB74" s="82">
        <v>0</v>
      </c>
      <c r="BC74" s="82">
        <v>0</v>
      </c>
      <c r="BD74" s="76"/>
      <c r="BE74" s="77"/>
      <c r="BF74" s="78"/>
      <c r="BJ74" s="36"/>
      <c r="BO74" s="7"/>
      <c r="BR74" s="38"/>
    </row>
    <row r="75" spans="1:71" s="34" customFormat="1" ht="45.75" customHeight="1" x14ac:dyDescent="0.25">
      <c r="A75" s="84" t="s">
        <v>177</v>
      </c>
      <c r="B75" s="128" t="s">
        <v>185</v>
      </c>
      <c r="C75" s="80" t="s">
        <v>186</v>
      </c>
      <c r="D75" s="81">
        <v>110.77368192</v>
      </c>
      <c r="E75" s="82">
        <f t="shared" si="73"/>
        <v>3.2413506000000005</v>
      </c>
      <c r="F75" s="82">
        <f t="shared" si="74"/>
        <v>0</v>
      </c>
      <c r="G75" s="82">
        <f t="shared" si="74"/>
        <v>1.5526661799999999</v>
      </c>
      <c r="H75" s="82">
        <f t="shared" si="74"/>
        <v>0</v>
      </c>
      <c r="I75" s="82">
        <f t="shared" si="74"/>
        <v>1.6886844200000004</v>
      </c>
      <c r="J75" s="82">
        <f t="shared" si="75"/>
        <v>3.2413506000000005</v>
      </c>
      <c r="K75" s="83">
        <v>0</v>
      </c>
      <c r="L75" s="83">
        <v>1.5526661799999999</v>
      </c>
      <c r="M75" s="83">
        <v>0</v>
      </c>
      <c r="N75" s="83">
        <v>1.6886844200000004</v>
      </c>
      <c r="O75" s="82">
        <f t="shared" si="76"/>
        <v>0</v>
      </c>
      <c r="P75" s="83">
        <v>0</v>
      </c>
      <c r="Q75" s="83">
        <v>0</v>
      </c>
      <c r="R75" s="83">
        <v>0</v>
      </c>
      <c r="S75" s="83">
        <v>0</v>
      </c>
      <c r="T75" s="82">
        <f t="shared" si="77"/>
        <v>0</v>
      </c>
      <c r="U75" s="83">
        <v>0</v>
      </c>
      <c r="V75" s="83">
        <v>0</v>
      </c>
      <c r="W75" s="83">
        <v>0</v>
      </c>
      <c r="X75" s="83">
        <v>0</v>
      </c>
      <c r="Y75" s="82">
        <f t="shared" si="78"/>
        <v>0</v>
      </c>
      <c r="Z75" s="83">
        <v>0</v>
      </c>
      <c r="AA75" s="83">
        <v>0</v>
      </c>
      <c r="AB75" s="83">
        <v>0</v>
      </c>
      <c r="AC75" s="83">
        <v>0</v>
      </c>
      <c r="AD75" s="81">
        <v>92.311401599999996</v>
      </c>
      <c r="AE75" s="82">
        <f t="shared" si="79"/>
        <v>2.0892285400000001</v>
      </c>
      <c r="AF75" s="82">
        <f t="shared" si="80"/>
        <v>0</v>
      </c>
      <c r="AG75" s="82">
        <f t="shared" si="80"/>
        <v>0</v>
      </c>
      <c r="AH75" s="82">
        <f t="shared" si="80"/>
        <v>0</v>
      </c>
      <c r="AI75" s="82">
        <f t="shared" si="80"/>
        <v>2.0892285400000001</v>
      </c>
      <c r="AJ75" s="82">
        <f t="shared" si="81"/>
        <v>2.0892285400000001</v>
      </c>
      <c r="AK75" s="83">
        <v>0</v>
      </c>
      <c r="AL75" s="83">
        <v>0</v>
      </c>
      <c r="AM75" s="83">
        <v>0</v>
      </c>
      <c r="AN75" s="83">
        <v>2.0892285400000001</v>
      </c>
      <c r="AO75" s="82">
        <f t="shared" si="82"/>
        <v>0</v>
      </c>
      <c r="AP75" s="83">
        <v>0</v>
      </c>
      <c r="AQ75" s="83">
        <v>0</v>
      </c>
      <c r="AR75" s="83">
        <v>0</v>
      </c>
      <c r="AS75" s="83">
        <v>0</v>
      </c>
      <c r="AT75" s="82">
        <f t="shared" si="83"/>
        <v>0</v>
      </c>
      <c r="AU75" s="83">
        <v>0</v>
      </c>
      <c r="AV75" s="83">
        <v>0</v>
      </c>
      <c r="AW75" s="83">
        <v>0</v>
      </c>
      <c r="AX75" s="83">
        <v>0</v>
      </c>
      <c r="AY75" s="82">
        <f t="shared" si="84"/>
        <v>0</v>
      </c>
      <c r="AZ75" s="83">
        <v>0</v>
      </c>
      <c r="BA75" s="83">
        <v>0</v>
      </c>
      <c r="BB75" s="83">
        <v>0</v>
      </c>
      <c r="BC75" s="83">
        <v>0</v>
      </c>
      <c r="BD75" s="76"/>
      <c r="BE75" s="77"/>
      <c r="BF75" s="78"/>
      <c r="BJ75" s="36"/>
      <c r="BO75" s="7"/>
      <c r="BP75" s="4"/>
      <c r="BR75" s="38"/>
    </row>
    <row r="76" spans="1:71" s="34" customFormat="1" ht="39" customHeight="1" x14ac:dyDescent="0.25">
      <c r="A76" s="74" t="s">
        <v>187</v>
      </c>
      <c r="B76" s="85" t="s">
        <v>188</v>
      </c>
      <c r="C76" s="86" t="s">
        <v>79</v>
      </c>
      <c r="D76" s="75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>
        <v>0</v>
      </c>
      <c r="Q76" s="75">
        <v>0</v>
      </c>
      <c r="R76" s="75">
        <v>0</v>
      </c>
      <c r="S76" s="75">
        <v>0</v>
      </c>
      <c r="T76" s="75">
        <v>0</v>
      </c>
      <c r="U76" s="75">
        <v>0</v>
      </c>
      <c r="V76" s="75">
        <v>0</v>
      </c>
      <c r="W76" s="75">
        <v>0</v>
      </c>
      <c r="X76" s="75">
        <v>0</v>
      </c>
      <c r="Y76" s="75">
        <v>0</v>
      </c>
      <c r="Z76" s="75">
        <v>0</v>
      </c>
      <c r="AA76" s="75">
        <v>0</v>
      </c>
      <c r="AB76" s="75">
        <v>0</v>
      </c>
      <c r="AC76" s="75">
        <v>0</v>
      </c>
      <c r="AD76" s="75">
        <v>0</v>
      </c>
      <c r="AE76" s="75">
        <v>0</v>
      </c>
      <c r="AF76" s="75">
        <v>0</v>
      </c>
      <c r="AG76" s="75">
        <v>0</v>
      </c>
      <c r="AH76" s="75">
        <v>0</v>
      </c>
      <c r="AI76" s="75">
        <v>0</v>
      </c>
      <c r="AJ76" s="75">
        <v>0</v>
      </c>
      <c r="AK76" s="75">
        <v>0</v>
      </c>
      <c r="AL76" s="75">
        <v>0</v>
      </c>
      <c r="AM76" s="75">
        <v>0</v>
      </c>
      <c r="AN76" s="75">
        <v>0</v>
      </c>
      <c r="AO76" s="75">
        <v>0</v>
      </c>
      <c r="AP76" s="75">
        <v>0</v>
      </c>
      <c r="AQ76" s="75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6"/>
      <c r="BE76" s="77"/>
      <c r="BF76" s="78"/>
      <c r="BJ76" s="36"/>
      <c r="BO76" s="7"/>
      <c r="BR76" s="38"/>
    </row>
    <row r="77" spans="1:71" s="34" customFormat="1" ht="44.25" customHeight="1" x14ac:dyDescent="0.25">
      <c r="A77" s="79" t="s">
        <v>189</v>
      </c>
      <c r="B77" s="122" t="s">
        <v>190</v>
      </c>
      <c r="C77" s="122" t="s">
        <v>79</v>
      </c>
      <c r="D77" s="75">
        <f>SUM(D78:D98)</f>
        <v>701.85858528199992</v>
      </c>
      <c r="E77" s="75">
        <f t="shared" ref="E77:BC77" si="85">SUM(E78:E98)</f>
        <v>25.60951665</v>
      </c>
      <c r="F77" s="75">
        <f t="shared" si="85"/>
        <v>0</v>
      </c>
      <c r="G77" s="75">
        <f t="shared" si="85"/>
        <v>13.372187789999998</v>
      </c>
      <c r="H77" s="75">
        <f t="shared" si="85"/>
        <v>4.7548125599999986</v>
      </c>
      <c r="I77" s="75">
        <f t="shared" si="85"/>
        <v>7.4825163000000003</v>
      </c>
      <c r="J77" s="75">
        <f t="shared" si="85"/>
        <v>25.60951665</v>
      </c>
      <c r="K77" s="75">
        <f t="shared" si="85"/>
        <v>0</v>
      </c>
      <c r="L77" s="75">
        <f t="shared" si="85"/>
        <v>13.372187789999998</v>
      </c>
      <c r="M77" s="75">
        <f t="shared" si="85"/>
        <v>4.7548125599999986</v>
      </c>
      <c r="N77" s="75">
        <f t="shared" si="85"/>
        <v>7.4825163000000003</v>
      </c>
      <c r="O77" s="75">
        <f t="shared" si="85"/>
        <v>0</v>
      </c>
      <c r="P77" s="75">
        <f t="shared" si="85"/>
        <v>0</v>
      </c>
      <c r="Q77" s="75">
        <f t="shared" si="85"/>
        <v>0</v>
      </c>
      <c r="R77" s="75">
        <f t="shared" si="85"/>
        <v>0</v>
      </c>
      <c r="S77" s="75">
        <f t="shared" si="85"/>
        <v>0</v>
      </c>
      <c r="T77" s="75">
        <f t="shared" si="85"/>
        <v>0</v>
      </c>
      <c r="U77" s="75">
        <f t="shared" si="85"/>
        <v>0</v>
      </c>
      <c r="V77" s="75">
        <f t="shared" si="85"/>
        <v>0</v>
      </c>
      <c r="W77" s="75">
        <f t="shared" si="85"/>
        <v>0</v>
      </c>
      <c r="X77" s="75">
        <f t="shared" si="85"/>
        <v>0</v>
      </c>
      <c r="Y77" s="75">
        <f t="shared" si="85"/>
        <v>0</v>
      </c>
      <c r="Z77" s="75">
        <f t="shared" si="85"/>
        <v>0</v>
      </c>
      <c r="AA77" s="75">
        <f t="shared" si="85"/>
        <v>0</v>
      </c>
      <c r="AB77" s="75">
        <f t="shared" si="85"/>
        <v>0</v>
      </c>
      <c r="AC77" s="75">
        <f t="shared" si="85"/>
        <v>0</v>
      </c>
      <c r="AD77" s="75">
        <f t="shared" si="85"/>
        <v>607.01125607999995</v>
      </c>
      <c r="AE77" s="75">
        <f t="shared" si="85"/>
        <v>7.79362523</v>
      </c>
      <c r="AF77" s="75">
        <f t="shared" si="85"/>
        <v>0</v>
      </c>
      <c r="AG77" s="75">
        <f t="shared" si="85"/>
        <v>-0.15055000000000002</v>
      </c>
      <c r="AH77" s="75">
        <f t="shared" si="85"/>
        <v>0</v>
      </c>
      <c r="AI77" s="75">
        <f t="shared" si="85"/>
        <v>7.9441752299999999</v>
      </c>
      <c r="AJ77" s="75">
        <f t="shared" si="85"/>
        <v>7.79362523</v>
      </c>
      <c r="AK77" s="75">
        <f t="shared" si="85"/>
        <v>0</v>
      </c>
      <c r="AL77" s="75">
        <f t="shared" si="85"/>
        <v>-0.15055000000000002</v>
      </c>
      <c r="AM77" s="75">
        <f t="shared" si="85"/>
        <v>0</v>
      </c>
      <c r="AN77" s="75">
        <f t="shared" si="85"/>
        <v>7.9441752299999999</v>
      </c>
      <c r="AO77" s="75">
        <f t="shared" si="85"/>
        <v>0</v>
      </c>
      <c r="AP77" s="75">
        <f t="shared" si="85"/>
        <v>0</v>
      </c>
      <c r="AQ77" s="75">
        <f t="shared" si="85"/>
        <v>0</v>
      </c>
      <c r="AR77" s="75">
        <f t="shared" si="85"/>
        <v>0</v>
      </c>
      <c r="AS77" s="75">
        <f t="shared" si="85"/>
        <v>0</v>
      </c>
      <c r="AT77" s="75">
        <f t="shared" si="85"/>
        <v>0</v>
      </c>
      <c r="AU77" s="75">
        <f t="shared" si="85"/>
        <v>0</v>
      </c>
      <c r="AV77" s="75">
        <f t="shared" si="85"/>
        <v>0</v>
      </c>
      <c r="AW77" s="75">
        <f t="shared" si="85"/>
        <v>0</v>
      </c>
      <c r="AX77" s="75">
        <f t="shared" si="85"/>
        <v>0</v>
      </c>
      <c r="AY77" s="75">
        <f t="shared" si="85"/>
        <v>0</v>
      </c>
      <c r="AZ77" s="75">
        <f t="shared" si="85"/>
        <v>0</v>
      </c>
      <c r="BA77" s="75">
        <f t="shared" si="85"/>
        <v>0</v>
      </c>
      <c r="BB77" s="75">
        <f t="shared" si="85"/>
        <v>0</v>
      </c>
      <c r="BC77" s="75">
        <f t="shared" si="85"/>
        <v>0</v>
      </c>
      <c r="BD77" s="76"/>
      <c r="BE77" s="77"/>
      <c r="BF77" s="78"/>
      <c r="BJ77" s="36"/>
      <c r="BO77" s="7"/>
      <c r="BR77" s="38"/>
    </row>
    <row r="78" spans="1:71" s="34" customFormat="1" ht="63.75" customHeight="1" x14ac:dyDescent="0.25">
      <c r="A78" s="125" t="s">
        <v>189</v>
      </c>
      <c r="B78" s="130" t="s">
        <v>191</v>
      </c>
      <c r="C78" s="131" t="s">
        <v>192</v>
      </c>
      <c r="D78" s="81" t="s">
        <v>132</v>
      </c>
      <c r="E78" s="82">
        <f t="shared" ref="E78:E98" si="86">SUBTOTAL(9,F78:I78)</f>
        <v>3.2437201100000004</v>
      </c>
      <c r="F78" s="82">
        <f t="shared" ref="F78:I93" si="87">K78+P78+U78+Z78</f>
        <v>0</v>
      </c>
      <c r="G78" s="82">
        <f t="shared" si="87"/>
        <v>2.8285104100000003</v>
      </c>
      <c r="H78" s="82">
        <f t="shared" si="87"/>
        <v>0</v>
      </c>
      <c r="I78" s="82">
        <f t="shared" si="87"/>
        <v>0.41520969999999996</v>
      </c>
      <c r="J78" s="82">
        <f t="shared" ref="J78:J98" si="88">SUBTOTAL(9,K78:N78)</f>
        <v>3.2437201100000004</v>
      </c>
      <c r="K78" s="83">
        <v>0</v>
      </c>
      <c r="L78" s="83">
        <v>2.8285104100000003</v>
      </c>
      <c r="M78" s="83">
        <v>0</v>
      </c>
      <c r="N78" s="83">
        <v>0.41520969999999996</v>
      </c>
      <c r="O78" s="82">
        <f t="shared" ref="O78:O98" si="89">SUBTOTAL(9,P78:S78)</f>
        <v>0</v>
      </c>
      <c r="P78" s="83">
        <v>0</v>
      </c>
      <c r="Q78" s="83">
        <v>0</v>
      </c>
      <c r="R78" s="83">
        <v>0</v>
      </c>
      <c r="S78" s="83">
        <v>0</v>
      </c>
      <c r="T78" s="82">
        <f t="shared" ref="T78:T98" si="90">SUBTOTAL(9,U78:X78)</f>
        <v>0</v>
      </c>
      <c r="U78" s="83">
        <v>0</v>
      </c>
      <c r="V78" s="83">
        <v>0</v>
      </c>
      <c r="W78" s="83">
        <v>0</v>
      </c>
      <c r="X78" s="83">
        <v>0</v>
      </c>
      <c r="Y78" s="82">
        <f t="shared" ref="Y78:Y98" si="91">SUBTOTAL(9,Z78:AC78)</f>
        <v>0</v>
      </c>
      <c r="Z78" s="83">
        <v>0</v>
      </c>
      <c r="AA78" s="83">
        <v>0</v>
      </c>
      <c r="AB78" s="83">
        <v>0</v>
      </c>
      <c r="AC78" s="83">
        <v>0</v>
      </c>
      <c r="AD78" s="81" t="s">
        <v>132</v>
      </c>
      <c r="AE78" s="82">
        <f t="shared" ref="AE78:AE98" si="92">SUBTOTAL(9,AF78:AI78)</f>
        <v>0.36520969999999997</v>
      </c>
      <c r="AF78" s="82">
        <f t="shared" ref="AF78:AI93" si="93">AK78+AP78+AU78+AZ78</f>
        <v>0</v>
      </c>
      <c r="AG78" s="82">
        <f t="shared" si="93"/>
        <v>0</v>
      </c>
      <c r="AH78" s="82">
        <f t="shared" si="93"/>
        <v>0</v>
      </c>
      <c r="AI78" s="82">
        <f t="shared" si="93"/>
        <v>0.36520969999999997</v>
      </c>
      <c r="AJ78" s="82">
        <f t="shared" ref="AJ78:AJ98" si="94">SUBTOTAL(9,AK78:AN78)</f>
        <v>0.36520969999999997</v>
      </c>
      <c r="AK78" s="83">
        <v>0</v>
      </c>
      <c r="AL78" s="83">
        <v>0</v>
      </c>
      <c r="AM78" s="83">
        <v>0</v>
      </c>
      <c r="AN78" s="83">
        <v>0.36520969999999997</v>
      </c>
      <c r="AO78" s="82">
        <f t="shared" ref="AO78:AO98" si="95">SUBTOTAL(9,AP78:AS78)</f>
        <v>0</v>
      </c>
      <c r="AP78" s="83">
        <v>0</v>
      </c>
      <c r="AQ78" s="83">
        <v>0</v>
      </c>
      <c r="AR78" s="83">
        <v>0</v>
      </c>
      <c r="AS78" s="83">
        <v>0</v>
      </c>
      <c r="AT78" s="82">
        <f t="shared" ref="AT78:AT98" si="96">SUBTOTAL(9,AU78:AX78)</f>
        <v>0</v>
      </c>
      <c r="AU78" s="83">
        <v>0</v>
      </c>
      <c r="AV78" s="83">
        <v>0</v>
      </c>
      <c r="AW78" s="83">
        <v>0</v>
      </c>
      <c r="AX78" s="83">
        <v>0</v>
      </c>
      <c r="AY78" s="82">
        <f t="shared" ref="AY78:AY98" si="97">SUBTOTAL(9,AZ78:BC78)</f>
        <v>0</v>
      </c>
      <c r="AZ78" s="82">
        <v>0</v>
      </c>
      <c r="BA78" s="82">
        <v>0</v>
      </c>
      <c r="BB78" s="82">
        <v>0</v>
      </c>
      <c r="BC78" s="82">
        <v>0</v>
      </c>
      <c r="BD78" s="76"/>
      <c r="BE78" s="77"/>
      <c r="BF78" s="78"/>
      <c r="BJ78" s="36"/>
      <c r="BO78" s="7"/>
      <c r="BR78" s="38"/>
    </row>
    <row r="79" spans="1:71" s="34" customFormat="1" ht="29.25" customHeight="1" x14ac:dyDescent="0.25">
      <c r="A79" s="125" t="s">
        <v>189</v>
      </c>
      <c r="B79" s="130" t="s">
        <v>193</v>
      </c>
      <c r="C79" s="131" t="s">
        <v>194</v>
      </c>
      <c r="D79" s="81" t="s">
        <v>132</v>
      </c>
      <c r="E79" s="82">
        <f t="shared" si="86"/>
        <v>1.9566399300000001</v>
      </c>
      <c r="F79" s="82">
        <f t="shared" si="87"/>
        <v>0</v>
      </c>
      <c r="G79" s="82">
        <f t="shared" si="87"/>
        <v>1.4019726000000001</v>
      </c>
      <c r="H79" s="82">
        <f t="shared" si="87"/>
        <v>0.55466733000000001</v>
      </c>
      <c r="I79" s="82">
        <f t="shared" si="87"/>
        <v>0</v>
      </c>
      <c r="J79" s="82">
        <f t="shared" si="88"/>
        <v>1.9566399300000001</v>
      </c>
      <c r="K79" s="83">
        <v>0</v>
      </c>
      <c r="L79" s="83">
        <v>1.4019726000000001</v>
      </c>
      <c r="M79" s="83">
        <v>0.55466733000000001</v>
      </c>
      <c r="N79" s="83">
        <v>0</v>
      </c>
      <c r="O79" s="82">
        <f t="shared" si="89"/>
        <v>0</v>
      </c>
      <c r="P79" s="83">
        <v>0</v>
      </c>
      <c r="Q79" s="83">
        <v>0</v>
      </c>
      <c r="R79" s="83">
        <v>0</v>
      </c>
      <c r="S79" s="83">
        <v>0</v>
      </c>
      <c r="T79" s="82">
        <f t="shared" si="90"/>
        <v>0</v>
      </c>
      <c r="U79" s="83">
        <v>0</v>
      </c>
      <c r="V79" s="83">
        <v>0</v>
      </c>
      <c r="W79" s="83">
        <v>0</v>
      </c>
      <c r="X79" s="83">
        <v>0</v>
      </c>
      <c r="Y79" s="82">
        <f t="shared" si="91"/>
        <v>0</v>
      </c>
      <c r="Z79" s="83">
        <v>0</v>
      </c>
      <c r="AA79" s="83">
        <v>0</v>
      </c>
      <c r="AB79" s="83">
        <v>0</v>
      </c>
      <c r="AC79" s="83">
        <v>0</v>
      </c>
      <c r="AD79" s="81" t="s">
        <v>132</v>
      </c>
      <c r="AE79" s="82">
        <f t="shared" si="92"/>
        <v>0</v>
      </c>
      <c r="AF79" s="82">
        <f t="shared" si="93"/>
        <v>0</v>
      </c>
      <c r="AG79" s="82">
        <f t="shared" si="93"/>
        <v>0</v>
      </c>
      <c r="AH79" s="82">
        <f t="shared" si="93"/>
        <v>0</v>
      </c>
      <c r="AI79" s="82">
        <f t="shared" si="93"/>
        <v>0</v>
      </c>
      <c r="AJ79" s="82">
        <f t="shared" si="94"/>
        <v>0</v>
      </c>
      <c r="AK79" s="83">
        <v>0</v>
      </c>
      <c r="AL79" s="83">
        <v>0</v>
      </c>
      <c r="AM79" s="83">
        <v>0</v>
      </c>
      <c r="AN79" s="83">
        <v>0</v>
      </c>
      <c r="AO79" s="82">
        <f t="shared" si="95"/>
        <v>0</v>
      </c>
      <c r="AP79" s="83">
        <v>0</v>
      </c>
      <c r="AQ79" s="83">
        <v>0</v>
      </c>
      <c r="AR79" s="83">
        <v>0</v>
      </c>
      <c r="AS79" s="83">
        <v>0</v>
      </c>
      <c r="AT79" s="82">
        <f t="shared" si="96"/>
        <v>0</v>
      </c>
      <c r="AU79" s="83">
        <v>0</v>
      </c>
      <c r="AV79" s="83">
        <v>0</v>
      </c>
      <c r="AW79" s="83">
        <v>0</v>
      </c>
      <c r="AX79" s="83">
        <v>0</v>
      </c>
      <c r="AY79" s="82">
        <f t="shared" si="97"/>
        <v>0</v>
      </c>
      <c r="AZ79" s="82">
        <v>0</v>
      </c>
      <c r="BA79" s="82">
        <v>0</v>
      </c>
      <c r="BB79" s="82">
        <v>0</v>
      </c>
      <c r="BC79" s="82">
        <v>0</v>
      </c>
      <c r="BD79" s="76"/>
      <c r="BE79" s="77"/>
      <c r="BF79" s="78"/>
      <c r="BJ79" s="36"/>
      <c r="BO79" s="7"/>
      <c r="BR79" s="38"/>
    </row>
    <row r="80" spans="1:71" s="34" customFormat="1" ht="29.25" customHeight="1" x14ac:dyDescent="0.25">
      <c r="A80" s="125" t="s">
        <v>189</v>
      </c>
      <c r="B80" s="130" t="s">
        <v>195</v>
      </c>
      <c r="C80" s="131" t="s">
        <v>196</v>
      </c>
      <c r="D80" s="81" t="s">
        <v>132</v>
      </c>
      <c r="E80" s="82">
        <f t="shared" si="86"/>
        <v>-7.6612924300000005</v>
      </c>
      <c r="F80" s="82">
        <f t="shared" si="87"/>
        <v>0</v>
      </c>
      <c r="G80" s="82">
        <f t="shared" si="87"/>
        <v>0</v>
      </c>
      <c r="H80" s="82">
        <f t="shared" si="87"/>
        <v>-7.6612924300000005</v>
      </c>
      <c r="I80" s="82">
        <f t="shared" si="87"/>
        <v>0</v>
      </c>
      <c r="J80" s="82">
        <f t="shared" si="88"/>
        <v>-7.6612924300000005</v>
      </c>
      <c r="K80" s="83">
        <v>0</v>
      </c>
      <c r="L80" s="83">
        <v>0</v>
      </c>
      <c r="M80" s="83">
        <v>-7.6612924300000005</v>
      </c>
      <c r="N80" s="83">
        <v>0</v>
      </c>
      <c r="O80" s="82">
        <f t="shared" si="89"/>
        <v>0</v>
      </c>
      <c r="P80" s="83">
        <v>0</v>
      </c>
      <c r="Q80" s="83">
        <v>0</v>
      </c>
      <c r="R80" s="83">
        <v>0</v>
      </c>
      <c r="S80" s="83">
        <v>0</v>
      </c>
      <c r="T80" s="82">
        <f t="shared" si="90"/>
        <v>0</v>
      </c>
      <c r="U80" s="83">
        <v>0</v>
      </c>
      <c r="V80" s="83">
        <v>0</v>
      </c>
      <c r="W80" s="83">
        <v>0</v>
      </c>
      <c r="X80" s="83">
        <v>0</v>
      </c>
      <c r="Y80" s="82">
        <f t="shared" si="91"/>
        <v>0</v>
      </c>
      <c r="Z80" s="83">
        <v>0</v>
      </c>
      <c r="AA80" s="83">
        <v>0</v>
      </c>
      <c r="AB80" s="83">
        <v>0</v>
      </c>
      <c r="AC80" s="83">
        <v>0</v>
      </c>
      <c r="AD80" s="81" t="s">
        <v>132</v>
      </c>
      <c r="AE80" s="82">
        <f t="shared" si="92"/>
        <v>0</v>
      </c>
      <c r="AF80" s="82">
        <f t="shared" si="93"/>
        <v>0</v>
      </c>
      <c r="AG80" s="82">
        <f t="shared" si="93"/>
        <v>0</v>
      </c>
      <c r="AH80" s="82">
        <f t="shared" si="93"/>
        <v>0</v>
      </c>
      <c r="AI80" s="82">
        <f t="shared" si="93"/>
        <v>0</v>
      </c>
      <c r="AJ80" s="82">
        <f t="shared" si="94"/>
        <v>0</v>
      </c>
      <c r="AK80" s="83">
        <v>0</v>
      </c>
      <c r="AL80" s="83">
        <v>0</v>
      </c>
      <c r="AM80" s="83">
        <v>0</v>
      </c>
      <c r="AN80" s="83">
        <v>0</v>
      </c>
      <c r="AO80" s="82">
        <f t="shared" si="95"/>
        <v>0</v>
      </c>
      <c r="AP80" s="83">
        <v>0</v>
      </c>
      <c r="AQ80" s="83">
        <v>0</v>
      </c>
      <c r="AR80" s="83">
        <v>0</v>
      </c>
      <c r="AS80" s="83">
        <v>0</v>
      </c>
      <c r="AT80" s="82">
        <f t="shared" si="96"/>
        <v>0</v>
      </c>
      <c r="AU80" s="83">
        <v>0</v>
      </c>
      <c r="AV80" s="83">
        <v>0</v>
      </c>
      <c r="AW80" s="83">
        <v>0</v>
      </c>
      <c r="AX80" s="83">
        <v>0</v>
      </c>
      <c r="AY80" s="82">
        <f t="shared" si="97"/>
        <v>0</v>
      </c>
      <c r="AZ80" s="82">
        <v>0</v>
      </c>
      <c r="BA80" s="82">
        <v>0</v>
      </c>
      <c r="BB80" s="82">
        <v>0</v>
      </c>
      <c r="BC80" s="82">
        <v>0</v>
      </c>
      <c r="BD80" s="76"/>
      <c r="BE80" s="77"/>
      <c r="BF80" s="78"/>
      <c r="BJ80" s="36"/>
      <c r="BO80" s="7"/>
      <c r="BR80" s="38"/>
    </row>
    <row r="81" spans="1:71" s="34" customFormat="1" ht="29.25" customHeight="1" x14ac:dyDescent="0.25">
      <c r="A81" s="125" t="s">
        <v>189</v>
      </c>
      <c r="B81" s="130" t="s">
        <v>197</v>
      </c>
      <c r="C81" s="131" t="s">
        <v>198</v>
      </c>
      <c r="D81" s="81" t="s">
        <v>132</v>
      </c>
      <c r="E81" s="82">
        <f t="shared" si="86"/>
        <v>-1.4884329599999999</v>
      </c>
      <c r="F81" s="82">
        <f t="shared" si="87"/>
        <v>0</v>
      </c>
      <c r="G81" s="82">
        <f t="shared" si="87"/>
        <v>0</v>
      </c>
      <c r="H81" s="82">
        <f t="shared" si="87"/>
        <v>-1.4884329599999999</v>
      </c>
      <c r="I81" s="82">
        <f t="shared" si="87"/>
        <v>0</v>
      </c>
      <c r="J81" s="82">
        <f t="shared" si="88"/>
        <v>-1.4884329599999999</v>
      </c>
      <c r="K81" s="83">
        <v>0</v>
      </c>
      <c r="L81" s="83">
        <v>0</v>
      </c>
      <c r="M81" s="83">
        <v>-1.4884329599999999</v>
      </c>
      <c r="N81" s="83">
        <v>0</v>
      </c>
      <c r="O81" s="82">
        <f t="shared" si="89"/>
        <v>0</v>
      </c>
      <c r="P81" s="83">
        <v>0</v>
      </c>
      <c r="Q81" s="83">
        <v>0</v>
      </c>
      <c r="R81" s="83">
        <v>0</v>
      </c>
      <c r="S81" s="83">
        <v>0</v>
      </c>
      <c r="T81" s="82">
        <f t="shared" si="90"/>
        <v>0</v>
      </c>
      <c r="U81" s="83">
        <v>0</v>
      </c>
      <c r="V81" s="83">
        <v>0</v>
      </c>
      <c r="W81" s="83">
        <v>0</v>
      </c>
      <c r="X81" s="83">
        <v>0</v>
      </c>
      <c r="Y81" s="82">
        <f t="shared" si="91"/>
        <v>0</v>
      </c>
      <c r="Z81" s="83">
        <v>0</v>
      </c>
      <c r="AA81" s="83">
        <v>0</v>
      </c>
      <c r="AB81" s="83">
        <v>0</v>
      </c>
      <c r="AC81" s="83">
        <v>0</v>
      </c>
      <c r="AD81" s="81" t="s">
        <v>132</v>
      </c>
      <c r="AE81" s="82">
        <f t="shared" si="92"/>
        <v>0</v>
      </c>
      <c r="AF81" s="82">
        <f t="shared" si="93"/>
        <v>0</v>
      </c>
      <c r="AG81" s="82">
        <f t="shared" si="93"/>
        <v>0</v>
      </c>
      <c r="AH81" s="82">
        <f t="shared" si="93"/>
        <v>0</v>
      </c>
      <c r="AI81" s="82">
        <f t="shared" si="93"/>
        <v>0</v>
      </c>
      <c r="AJ81" s="82">
        <f t="shared" si="94"/>
        <v>0</v>
      </c>
      <c r="AK81" s="83">
        <v>0</v>
      </c>
      <c r="AL81" s="83">
        <v>0</v>
      </c>
      <c r="AM81" s="83">
        <v>0</v>
      </c>
      <c r="AN81" s="83">
        <v>0</v>
      </c>
      <c r="AO81" s="82">
        <f t="shared" si="95"/>
        <v>0</v>
      </c>
      <c r="AP81" s="83">
        <v>0</v>
      </c>
      <c r="AQ81" s="83">
        <v>0</v>
      </c>
      <c r="AR81" s="83">
        <v>0</v>
      </c>
      <c r="AS81" s="83">
        <v>0</v>
      </c>
      <c r="AT81" s="82">
        <f t="shared" si="96"/>
        <v>0</v>
      </c>
      <c r="AU81" s="83">
        <v>0</v>
      </c>
      <c r="AV81" s="83">
        <v>0</v>
      </c>
      <c r="AW81" s="83">
        <v>0</v>
      </c>
      <c r="AX81" s="83">
        <v>0</v>
      </c>
      <c r="AY81" s="82">
        <f t="shared" si="97"/>
        <v>0</v>
      </c>
      <c r="AZ81" s="82">
        <v>0</v>
      </c>
      <c r="BA81" s="82">
        <v>0</v>
      </c>
      <c r="BB81" s="82">
        <v>0</v>
      </c>
      <c r="BC81" s="82">
        <v>0</v>
      </c>
      <c r="BD81" s="76"/>
      <c r="BE81" s="77"/>
      <c r="BF81" s="78"/>
      <c r="BJ81" s="36"/>
      <c r="BO81" s="7"/>
      <c r="BR81" s="38"/>
    </row>
    <row r="82" spans="1:71" s="34" customFormat="1" ht="29.25" customHeight="1" x14ac:dyDescent="0.25">
      <c r="A82" s="125" t="s">
        <v>189</v>
      </c>
      <c r="B82" s="130" t="s">
        <v>199</v>
      </c>
      <c r="C82" s="131" t="s">
        <v>200</v>
      </c>
      <c r="D82" s="81" t="s">
        <v>132</v>
      </c>
      <c r="E82" s="82">
        <f t="shared" si="86"/>
        <v>-0.96417960000000003</v>
      </c>
      <c r="F82" s="82">
        <f t="shared" si="87"/>
        <v>0</v>
      </c>
      <c r="G82" s="82">
        <f t="shared" si="87"/>
        <v>-0.18065999999999999</v>
      </c>
      <c r="H82" s="82">
        <f t="shared" si="87"/>
        <v>-0.78351959999999998</v>
      </c>
      <c r="I82" s="82">
        <f t="shared" si="87"/>
        <v>0</v>
      </c>
      <c r="J82" s="82">
        <f t="shared" si="88"/>
        <v>-0.96417960000000003</v>
      </c>
      <c r="K82" s="83">
        <v>0</v>
      </c>
      <c r="L82" s="83">
        <v>-0.18065999999999999</v>
      </c>
      <c r="M82" s="83">
        <v>-0.78351959999999998</v>
      </c>
      <c r="N82" s="83">
        <v>0</v>
      </c>
      <c r="O82" s="82">
        <f t="shared" si="89"/>
        <v>0</v>
      </c>
      <c r="P82" s="83">
        <v>0</v>
      </c>
      <c r="Q82" s="83">
        <v>0</v>
      </c>
      <c r="R82" s="83">
        <v>0</v>
      </c>
      <c r="S82" s="83">
        <v>0</v>
      </c>
      <c r="T82" s="82">
        <f t="shared" si="90"/>
        <v>0</v>
      </c>
      <c r="U82" s="83">
        <v>0</v>
      </c>
      <c r="V82" s="83">
        <v>0</v>
      </c>
      <c r="W82" s="83">
        <v>0</v>
      </c>
      <c r="X82" s="83">
        <v>0</v>
      </c>
      <c r="Y82" s="82">
        <f t="shared" si="91"/>
        <v>0</v>
      </c>
      <c r="Z82" s="83">
        <v>0</v>
      </c>
      <c r="AA82" s="83">
        <v>0</v>
      </c>
      <c r="AB82" s="83">
        <v>0</v>
      </c>
      <c r="AC82" s="83">
        <v>0</v>
      </c>
      <c r="AD82" s="81" t="s">
        <v>132</v>
      </c>
      <c r="AE82" s="82">
        <f t="shared" si="92"/>
        <v>-0.15055000000000002</v>
      </c>
      <c r="AF82" s="82">
        <f t="shared" si="93"/>
        <v>0</v>
      </c>
      <c r="AG82" s="82">
        <f t="shared" si="93"/>
        <v>-0.15055000000000002</v>
      </c>
      <c r="AH82" s="82">
        <f t="shared" si="93"/>
        <v>0</v>
      </c>
      <c r="AI82" s="82">
        <f t="shared" si="93"/>
        <v>0</v>
      </c>
      <c r="AJ82" s="82">
        <f t="shared" si="94"/>
        <v>-0.15055000000000002</v>
      </c>
      <c r="AK82" s="83">
        <v>0</v>
      </c>
      <c r="AL82" s="83">
        <v>-0.15055000000000002</v>
      </c>
      <c r="AM82" s="83">
        <v>0</v>
      </c>
      <c r="AN82" s="83">
        <v>0</v>
      </c>
      <c r="AO82" s="82">
        <f t="shared" si="95"/>
        <v>0</v>
      </c>
      <c r="AP82" s="83">
        <v>0</v>
      </c>
      <c r="AQ82" s="83">
        <v>0</v>
      </c>
      <c r="AR82" s="83">
        <v>0</v>
      </c>
      <c r="AS82" s="83">
        <v>0</v>
      </c>
      <c r="AT82" s="82">
        <f t="shared" si="96"/>
        <v>0</v>
      </c>
      <c r="AU82" s="83">
        <v>0</v>
      </c>
      <c r="AV82" s="83">
        <v>0</v>
      </c>
      <c r="AW82" s="83">
        <v>0</v>
      </c>
      <c r="AX82" s="83">
        <v>0</v>
      </c>
      <c r="AY82" s="82">
        <f t="shared" si="97"/>
        <v>0</v>
      </c>
      <c r="AZ82" s="82">
        <v>0</v>
      </c>
      <c r="BA82" s="82">
        <v>0</v>
      </c>
      <c r="BB82" s="82">
        <v>0</v>
      </c>
      <c r="BC82" s="82">
        <v>0</v>
      </c>
      <c r="BD82" s="76"/>
      <c r="BE82" s="77"/>
      <c r="BF82" s="78"/>
      <c r="BJ82" s="36"/>
      <c r="BO82" s="7"/>
      <c r="BR82" s="38"/>
    </row>
    <row r="83" spans="1:71" s="34" customFormat="1" ht="29.25" customHeight="1" x14ac:dyDescent="0.25">
      <c r="A83" s="125" t="s">
        <v>189</v>
      </c>
      <c r="B83" s="130" t="s">
        <v>201</v>
      </c>
      <c r="C83" s="131" t="s">
        <v>202</v>
      </c>
      <c r="D83" s="81" t="s">
        <v>132</v>
      </c>
      <c r="E83" s="82">
        <f t="shared" si="86"/>
        <v>0.14288111999999997</v>
      </c>
      <c r="F83" s="82">
        <f t="shared" si="87"/>
        <v>0</v>
      </c>
      <c r="G83" s="82">
        <f t="shared" si="87"/>
        <v>0</v>
      </c>
      <c r="H83" s="82">
        <f t="shared" si="87"/>
        <v>0.14288111999999997</v>
      </c>
      <c r="I83" s="82">
        <f t="shared" si="87"/>
        <v>0</v>
      </c>
      <c r="J83" s="82">
        <f t="shared" si="88"/>
        <v>0.14288111999999997</v>
      </c>
      <c r="K83" s="83">
        <v>0</v>
      </c>
      <c r="L83" s="83">
        <v>0</v>
      </c>
      <c r="M83" s="83">
        <v>0.14288111999999997</v>
      </c>
      <c r="N83" s="83">
        <v>0</v>
      </c>
      <c r="O83" s="82">
        <f t="shared" si="89"/>
        <v>0</v>
      </c>
      <c r="P83" s="83">
        <v>0</v>
      </c>
      <c r="Q83" s="83">
        <v>0</v>
      </c>
      <c r="R83" s="83">
        <v>0</v>
      </c>
      <c r="S83" s="83">
        <v>0</v>
      </c>
      <c r="T83" s="82">
        <f t="shared" si="90"/>
        <v>0</v>
      </c>
      <c r="U83" s="83">
        <v>0</v>
      </c>
      <c r="V83" s="83">
        <v>0</v>
      </c>
      <c r="W83" s="83">
        <v>0</v>
      </c>
      <c r="X83" s="83">
        <v>0</v>
      </c>
      <c r="Y83" s="82">
        <f t="shared" si="91"/>
        <v>0</v>
      </c>
      <c r="Z83" s="83">
        <v>0</v>
      </c>
      <c r="AA83" s="83">
        <v>0</v>
      </c>
      <c r="AB83" s="83">
        <v>0</v>
      </c>
      <c r="AC83" s="83">
        <v>0</v>
      </c>
      <c r="AD83" s="81" t="s">
        <v>132</v>
      </c>
      <c r="AE83" s="82">
        <f t="shared" si="92"/>
        <v>0</v>
      </c>
      <c r="AF83" s="82">
        <f t="shared" si="93"/>
        <v>0</v>
      </c>
      <c r="AG83" s="82">
        <f t="shared" si="93"/>
        <v>0</v>
      </c>
      <c r="AH83" s="82">
        <f t="shared" si="93"/>
        <v>0</v>
      </c>
      <c r="AI83" s="82">
        <f t="shared" si="93"/>
        <v>0</v>
      </c>
      <c r="AJ83" s="82">
        <f t="shared" si="94"/>
        <v>0</v>
      </c>
      <c r="AK83" s="83">
        <v>0</v>
      </c>
      <c r="AL83" s="83">
        <v>0</v>
      </c>
      <c r="AM83" s="83">
        <v>0</v>
      </c>
      <c r="AN83" s="83">
        <v>0</v>
      </c>
      <c r="AO83" s="82">
        <f t="shared" si="95"/>
        <v>0</v>
      </c>
      <c r="AP83" s="83">
        <v>0</v>
      </c>
      <c r="AQ83" s="83">
        <v>0</v>
      </c>
      <c r="AR83" s="83">
        <v>0</v>
      </c>
      <c r="AS83" s="83">
        <v>0</v>
      </c>
      <c r="AT83" s="82">
        <f t="shared" si="96"/>
        <v>0</v>
      </c>
      <c r="AU83" s="83">
        <v>0</v>
      </c>
      <c r="AV83" s="83">
        <v>0</v>
      </c>
      <c r="AW83" s="83">
        <v>0</v>
      </c>
      <c r="AX83" s="83">
        <v>0</v>
      </c>
      <c r="AY83" s="82">
        <f t="shared" si="97"/>
        <v>0</v>
      </c>
      <c r="AZ83" s="82">
        <v>0</v>
      </c>
      <c r="BA83" s="82">
        <v>0</v>
      </c>
      <c r="BB83" s="82">
        <v>0</v>
      </c>
      <c r="BC83" s="82">
        <v>0</v>
      </c>
      <c r="BD83" s="76"/>
      <c r="BE83" s="77"/>
      <c r="BF83" s="78"/>
      <c r="BJ83" s="36"/>
      <c r="BO83" s="7"/>
      <c r="BR83" s="38"/>
    </row>
    <row r="84" spans="1:71" s="34" customFormat="1" ht="29.25" customHeight="1" x14ac:dyDescent="0.25">
      <c r="A84" s="125" t="s">
        <v>189</v>
      </c>
      <c r="B84" s="130" t="s">
        <v>203</v>
      </c>
      <c r="C84" s="131" t="s">
        <v>204</v>
      </c>
      <c r="D84" s="81" t="s">
        <v>132</v>
      </c>
      <c r="E84" s="82">
        <f t="shared" si="86"/>
        <v>0.40442846999999993</v>
      </c>
      <c r="F84" s="82">
        <f t="shared" si="87"/>
        <v>0</v>
      </c>
      <c r="G84" s="82">
        <f t="shared" si="87"/>
        <v>0</v>
      </c>
      <c r="H84" s="82">
        <f t="shared" si="87"/>
        <v>0.40442846999999993</v>
      </c>
      <c r="I84" s="82">
        <f t="shared" si="87"/>
        <v>0</v>
      </c>
      <c r="J84" s="82">
        <f t="shared" si="88"/>
        <v>0.40442846999999993</v>
      </c>
      <c r="K84" s="83">
        <v>0</v>
      </c>
      <c r="L84" s="83">
        <v>0</v>
      </c>
      <c r="M84" s="83">
        <v>0.40442846999999993</v>
      </c>
      <c r="N84" s="83">
        <v>0</v>
      </c>
      <c r="O84" s="82">
        <f t="shared" si="89"/>
        <v>0</v>
      </c>
      <c r="P84" s="83">
        <v>0</v>
      </c>
      <c r="Q84" s="83">
        <v>0</v>
      </c>
      <c r="R84" s="83">
        <v>0</v>
      </c>
      <c r="S84" s="83">
        <v>0</v>
      </c>
      <c r="T84" s="82">
        <f t="shared" si="90"/>
        <v>0</v>
      </c>
      <c r="U84" s="83">
        <v>0</v>
      </c>
      <c r="V84" s="83">
        <v>0</v>
      </c>
      <c r="W84" s="83">
        <v>0</v>
      </c>
      <c r="X84" s="83">
        <v>0</v>
      </c>
      <c r="Y84" s="82">
        <f t="shared" si="91"/>
        <v>0</v>
      </c>
      <c r="Z84" s="83">
        <v>0</v>
      </c>
      <c r="AA84" s="83">
        <v>0</v>
      </c>
      <c r="AB84" s="83">
        <v>0</v>
      </c>
      <c r="AC84" s="83">
        <v>0</v>
      </c>
      <c r="AD84" s="81" t="s">
        <v>132</v>
      </c>
      <c r="AE84" s="82">
        <f t="shared" si="92"/>
        <v>0</v>
      </c>
      <c r="AF84" s="82">
        <f t="shared" si="93"/>
        <v>0</v>
      </c>
      <c r="AG84" s="82">
        <f t="shared" si="93"/>
        <v>0</v>
      </c>
      <c r="AH84" s="82">
        <f t="shared" si="93"/>
        <v>0</v>
      </c>
      <c r="AI84" s="82">
        <f t="shared" si="93"/>
        <v>0</v>
      </c>
      <c r="AJ84" s="82">
        <f t="shared" si="94"/>
        <v>0</v>
      </c>
      <c r="AK84" s="83">
        <v>0</v>
      </c>
      <c r="AL84" s="83">
        <v>0</v>
      </c>
      <c r="AM84" s="83">
        <v>0</v>
      </c>
      <c r="AN84" s="83">
        <v>0</v>
      </c>
      <c r="AO84" s="82">
        <f t="shared" si="95"/>
        <v>0</v>
      </c>
      <c r="AP84" s="83">
        <v>0</v>
      </c>
      <c r="AQ84" s="83">
        <v>0</v>
      </c>
      <c r="AR84" s="83">
        <v>0</v>
      </c>
      <c r="AS84" s="83">
        <v>0</v>
      </c>
      <c r="AT84" s="82">
        <f t="shared" si="96"/>
        <v>0</v>
      </c>
      <c r="AU84" s="83">
        <v>0</v>
      </c>
      <c r="AV84" s="83">
        <v>0</v>
      </c>
      <c r="AW84" s="83">
        <v>0</v>
      </c>
      <c r="AX84" s="83">
        <v>0</v>
      </c>
      <c r="AY84" s="82">
        <f t="shared" si="97"/>
        <v>0</v>
      </c>
      <c r="AZ84" s="82">
        <v>0</v>
      </c>
      <c r="BA84" s="82">
        <v>0</v>
      </c>
      <c r="BB84" s="82">
        <v>0</v>
      </c>
      <c r="BC84" s="82">
        <v>0</v>
      </c>
      <c r="BD84" s="76"/>
      <c r="BE84" s="77"/>
      <c r="BF84" s="78"/>
      <c r="BJ84" s="36"/>
      <c r="BO84" s="7"/>
      <c r="BR84" s="38"/>
    </row>
    <row r="85" spans="1:71" s="34" customFormat="1" ht="29.25" customHeight="1" x14ac:dyDescent="0.25">
      <c r="A85" s="125" t="s">
        <v>189</v>
      </c>
      <c r="B85" s="130" t="s">
        <v>205</v>
      </c>
      <c r="C85" s="131" t="s">
        <v>206</v>
      </c>
      <c r="D85" s="81" t="s">
        <v>132</v>
      </c>
      <c r="E85" s="82">
        <f t="shared" si="86"/>
        <v>0.69050431000000001</v>
      </c>
      <c r="F85" s="82">
        <f t="shared" si="87"/>
        <v>0</v>
      </c>
      <c r="G85" s="82">
        <f t="shared" si="87"/>
        <v>0</v>
      </c>
      <c r="H85" s="82">
        <f t="shared" si="87"/>
        <v>0.69050431000000001</v>
      </c>
      <c r="I85" s="82">
        <f t="shared" si="87"/>
        <v>0</v>
      </c>
      <c r="J85" s="82">
        <f t="shared" si="88"/>
        <v>0.69050431000000001</v>
      </c>
      <c r="K85" s="83">
        <v>0</v>
      </c>
      <c r="L85" s="83">
        <v>0</v>
      </c>
      <c r="M85" s="83">
        <v>0.69050431000000001</v>
      </c>
      <c r="N85" s="83">
        <v>0</v>
      </c>
      <c r="O85" s="82">
        <f t="shared" si="89"/>
        <v>0</v>
      </c>
      <c r="P85" s="83">
        <v>0</v>
      </c>
      <c r="Q85" s="83">
        <v>0</v>
      </c>
      <c r="R85" s="83">
        <v>0</v>
      </c>
      <c r="S85" s="83">
        <v>0</v>
      </c>
      <c r="T85" s="82">
        <f t="shared" si="90"/>
        <v>0</v>
      </c>
      <c r="U85" s="83">
        <v>0</v>
      </c>
      <c r="V85" s="83">
        <v>0</v>
      </c>
      <c r="W85" s="83">
        <v>0</v>
      </c>
      <c r="X85" s="83">
        <v>0</v>
      </c>
      <c r="Y85" s="82">
        <f t="shared" si="91"/>
        <v>0</v>
      </c>
      <c r="Z85" s="83">
        <v>0</v>
      </c>
      <c r="AA85" s="83">
        <v>0</v>
      </c>
      <c r="AB85" s="83">
        <v>0</v>
      </c>
      <c r="AC85" s="83">
        <v>0</v>
      </c>
      <c r="AD85" s="81" t="s">
        <v>132</v>
      </c>
      <c r="AE85" s="82">
        <f t="shared" si="92"/>
        <v>0</v>
      </c>
      <c r="AF85" s="82">
        <f t="shared" si="93"/>
        <v>0</v>
      </c>
      <c r="AG85" s="82">
        <f t="shared" si="93"/>
        <v>0</v>
      </c>
      <c r="AH85" s="82">
        <f t="shared" si="93"/>
        <v>0</v>
      </c>
      <c r="AI85" s="82">
        <f t="shared" si="93"/>
        <v>0</v>
      </c>
      <c r="AJ85" s="82">
        <f t="shared" si="94"/>
        <v>0</v>
      </c>
      <c r="AK85" s="83">
        <v>0</v>
      </c>
      <c r="AL85" s="83">
        <v>0</v>
      </c>
      <c r="AM85" s="83">
        <v>0</v>
      </c>
      <c r="AN85" s="83">
        <v>0</v>
      </c>
      <c r="AO85" s="82">
        <f t="shared" si="95"/>
        <v>0</v>
      </c>
      <c r="AP85" s="83">
        <v>0</v>
      </c>
      <c r="AQ85" s="83">
        <v>0</v>
      </c>
      <c r="AR85" s="83">
        <v>0</v>
      </c>
      <c r="AS85" s="83">
        <v>0</v>
      </c>
      <c r="AT85" s="82">
        <f t="shared" si="96"/>
        <v>0</v>
      </c>
      <c r="AU85" s="83">
        <v>0</v>
      </c>
      <c r="AV85" s="83">
        <v>0</v>
      </c>
      <c r="AW85" s="83">
        <v>0</v>
      </c>
      <c r="AX85" s="83">
        <v>0</v>
      </c>
      <c r="AY85" s="82">
        <f t="shared" si="97"/>
        <v>0</v>
      </c>
      <c r="AZ85" s="82">
        <v>0</v>
      </c>
      <c r="BA85" s="82">
        <v>0</v>
      </c>
      <c r="BB85" s="82">
        <v>0</v>
      </c>
      <c r="BC85" s="82">
        <v>0</v>
      </c>
      <c r="BD85" s="76"/>
      <c r="BE85" s="77"/>
      <c r="BF85" s="78"/>
      <c r="BJ85" s="36"/>
      <c r="BO85" s="7"/>
      <c r="BR85" s="38"/>
    </row>
    <row r="86" spans="1:71" s="34" customFormat="1" ht="29.25" customHeight="1" x14ac:dyDescent="0.25">
      <c r="A86" s="125" t="s">
        <v>189</v>
      </c>
      <c r="B86" s="130" t="s">
        <v>207</v>
      </c>
      <c r="C86" s="131" t="s">
        <v>208</v>
      </c>
      <c r="D86" s="81" t="s">
        <v>132</v>
      </c>
      <c r="E86" s="82">
        <f t="shared" si="86"/>
        <v>0.34910246</v>
      </c>
      <c r="F86" s="82">
        <f t="shared" si="87"/>
        <v>0</v>
      </c>
      <c r="G86" s="82">
        <f t="shared" si="87"/>
        <v>0</v>
      </c>
      <c r="H86" s="82">
        <f t="shared" si="87"/>
        <v>0.34910246</v>
      </c>
      <c r="I86" s="82">
        <f t="shared" si="87"/>
        <v>0</v>
      </c>
      <c r="J86" s="82">
        <f t="shared" si="88"/>
        <v>0.34910246</v>
      </c>
      <c r="K86" s="83">
        <v>0</v>
      </c>
      <c r="L86" s="83">
        <v>0</v>
      </c>
      <c r="M86" s="83">
        <v>0.34910246</v>
      </c>
      <c r="N86" s="83">
        <v>0</v>
      </c>
      <c r="O86" s="82">
        <f t="shared" si="89"/>
        <v>0</v>
      </c>
      <c r="P86" s="83">
        <v>0</v>
      </c>
      <c r="Q86" s="83">
        <v>0</v>
      </c>
      <c r="R86" s="83">
        <v>0</v>
      </c>
      <c r="S86" s="83">
        <v>0</v>
      </c>
      <c r="T86" s="82">
        <f t="shared" si="90"/>
        <v>0</v>
      </c>
      <c r="U86" s="83">
        <v>0</v>
      </c>
      <c r="V86" s="83">
        <v>0</v>
      </c>
      <c r="W86" s="83">
        <v>0</v>
      </c>
      <c r="X86" s="83">
        <v>0</v>
      </c>
      <c r="Y86" s="82">
        <f t="shared" si="91"/>
        <v>0</v>
      </c>
      <c r="Z86" s="83">
        <v>0</v>
      </c>
      <c r="AA86" s="83">
        <v>0</v>
      </c>
      <c r="AB86" s="83">
        <v>0</v>
      </c>
      <c r="AC86" s="83">
        <v>0</v>
      </c>
      <c r="AD86" s="81" t="s">
        <v>132</v>
      </c>
      <c r="AE86" s="82">
        <f t="shared" si="92"/>
        <v>0</v>
      </c>
      <c r="AF86" s="82">
        <f t="shared" si="93"/>
        <v>0</v>
      </c>
      <c r="AG86" s="82">
        <f t="shared" si="93"/>
        <v>0</v>
      </c>
      <c r="AH86" s="82">
        <f t="shared" si="93"/>
        <v>0</v>
      </c>
      <c r="AI86" s="82">
        <f t="shared" si="93"/>
        <v>0</v>
      </c>
      <c r="AJ86" s="82">
        <f t="shared" si="94"/>
        <v>0</v>
      </c>
      <c r="AK86" s="83">
        <v>0</v>
      </c>
      <c r="AL86" s="83">
        <v>0</v>
      </c>
      <c r="AM86" s="83">
        <v>0</v>
      </c>
      <c r="AN86" s="83">
        <v>0</v>
      </c>
      <c r="AO86" s="82">
        <f t="shared" si="95"/>
        <v>0</v>
      </c>
      <c r="AP86" s="83">
        <v>0</v>
      </c>
      <c r="AQ86" s="83">
        <v>0</v>
      </c>
      <c r="AR86" s="83">
        <v>0</v>
      </c>
      <c r="AS86" s="83">
        <v>0</v>
      </c>
      <c r="AT86" s="82">
        <f t="shared" si="96"/>
        <v>0</v>
      </c>
      <c r="AU86" s="83">
        <v>0</v>
      </c>
      <c r="AV86" s="83">
        <v>0</v>
      </c>
      <c r="AW86" s="83">
        <v>0</v>
      </c>
      <c r="AX86" s="83">
        <v>0</v>
      </c>
      <c r="AY86" s="82">
        <f t="shared" si="97"/>
        <v>0</v>
      </c>
      <c r="AZ86" s="82">
        <v>0</v>
      </c>
      <c r="BA86" s="82">
        <v>0</v>
      </c>
      <c r="BB86" s="82">
        <v>0</v>
      </c>
      <c r="BC86" s="82">
        <v>0</v>
      </c>
      <c r="BD86" s="76"/>
      <c r="BE86" s="77"/>
      <c r="BF86" s="78"/>
      <c r="BJ86" s="36"/>
      <c r="BO86" s="7"/>
      <c r="BR86" s="38"/>
    </row>
    <row r="87" spans="1:71" s="34" customFormat="1" ht="29.25" customHeight="1" x14ac:dyDescent="0.25">
      <c r="A87" s="125" t="s">
        <v>189</v>
      </c>
      <c r="B87" s="130" t="s">
        <v>209</v>
      </c>
      <c r="C87" s="131" t="s">
        <v>210</v>
      </c>
      <c r="D87" s="81" t="s">
        <v>132</v>
      </c>
      <c r="E87" s="82">
        <f t="shared" si="86"/>
        <v>0.98484209</v>
      </c>
      <c r="F87" s="82">
        <f t="shared" si="87"/>
        <v>0</v>
      </c>
      <c r="G87" s="82">
        <f t="shared" si="87"/>
        <v>0</v>
      </c>
      <c r="H87" s="82">
        <f t="shared" si="87"/>
        <v>0.98484209</v>
      </c>
      <c r="I87" s="82">
        <f t="shared" si="87"/>
        <v>0</v>
      </c>
      <c r="J87" s="82">
        <f t="shared" si="88"/>
        <v>0.98484209</v>
      </c>
      <c r="K87" s="83">
        <v>0</v>
      </c>
      <c r="L87" s="83">
        <v>0</v>
      </c>
      <c r="M87" s="83">
        <v>0.98484209</v>
      </c>
      <c r="N87" s="83">
        <v>0</v>
      </c>
      <c r="O87" s="82">
        <f t="shared" si="89"/>
        <v>0</v>
      </c>
      <c r="P87" s="83">
        <v>0</v>
      </c>
      <c r="Q87" s="83">
        <v>0</v>
      </c>
      <c r="R87" s="83">
        <v>0</v>
      </c>
      <c r="S87" s="83">
        <v>0</v>
      </c>
      <c r="T87" s="82">
        <f t="shared" si="90"/>
        <v>0</v>
      </c>
      <c r="U87" s="83">
        <v>0</v>
      </c>
      <c r="V87" s="83">
        <v>0</v>
      </c>
      <c r="W87" s="83">
        <v>0</v>
      </c>
      <c r="X87" s="83">
        <v>0</v>
      </c>
      <c r="Y87" s="82">
        <f t="shared" si="91"/>
        <v>0</v>
      </c>
      <c r="Z87" s="83">
        <v>0</v>
      </c>
      <c r="AA87" s="83">
        <v>0</v>
      </c>
      <c r="AB87" s="83">
        <v>0</v>
      </c>
      <c r="AC87" s="83">
        <v>0</v>
      </c>
      <c r="AD87" s="81" t="s">
        <v>132</v>
      </c>
      <c r="AE87" s="82">
        <f t="shared" si="92"/>
        <v>0</v>
      </c>
      <c r="AF87" s="82">
        <f t="shared" si="93"/>
        <v>0</v>
      </c>
      <c r="AG87" s="82">
        <f t="shared" si="93"/>
        <v>0</v>
      </c>
      <c r="AH87" s="82">
        <f t="shared" si="93"/>
        <v>0</v>
      </c>
      <c r="AI87" s="82">
        <f t="shared" si="93"/>
        <v>0</v>
      </c>
      <c r="AJ87" s="82">
        <f t="shared" si="94"/>
        <v>0</v>
      </c>
      <c r="AK87" s="83">
        <v>0</v>
      </c>
      <c r="AL87" s="83">
        <v>0</v>
      </c>
      <c r="AM87" s="83">
        <v>0</v>
      </c>
      <c r="AN87" s="83">
        <v>0</v>
      </c>
      <c r="AO87" s="82">
        <f t="shared" si="95"/>
        <v>0</v>
      </c>
      <c r="AP87" s="83">
        <v>0</v>
      </c>
      <c r="AQ87" s="83">
        <v>0</v>
      </c>
      <c r="AR87" s="83">
        <v>0</v>
      </c>
      <c r="AS87" s="83">
        <v>0</v>
      </c>
      <c r="AT87" s="82">
        <f t="shared" si="96"/>
        <v>0</v>
      </c>
      <c r="AU87" s="83">
        <v>0</v>
      </c>
      <c r="AV87" s="83">
        <v>0</v>
      </c>
      <c r="AW87" s="83">
        <v>0</v>
      </c>
      <c r="AX87" s="83">
        <v>0</v>
      </c>
      <c r="AY87" s="82">
        <f t="shared" si="97"/>
        <v>0</v>
      </c>
      <c r="AZ87" s="82">
        <v>0</v>
      </c>
      <c r="BA87" s="82">
        <v>0</v>
      </c>
      <c r="BB87" s="82">
        <v>0</v>
      </c>
      <c r="BC87" s="82">
        <v>0</v>
      </c>
      <c r="BD87" s="76"/>
      <c r="BE87" s="77"/>
      <c r="BF87" s="78"/>
      <c r="BJ87" s="36"/>
      <c r="BO87" s="7"/>
      <c r="BR87" s="38"/>
    </row>
    <row r="88" spans="1:71" s="34" customFormat="1" ht="29.25" customHeight="1" x14ac:dyDescent="0.25">
      <c r="A88" s="84" t="s">
        <v>189</v>
      </c>
      <c r="B88" s="128" t="s">
        <v>211</v>
      </c>
      <c r="C88" s="124" t="s">
        <v>212</v>
      </c>
      <c r="D88" s="81">
        <v>63.896188182000003</v>
      </c>
      <c r="E88" s="82">
        <f t="shared" si="86"/>
        <v>1.2514933199999998</v>
      </c>
      <c r="F88" s="82">
        <f t="shared" si="87"/>
        <v>0</v>
      </c>
      <c r="G88" s="82">
        <f t="shared" si="87"/>
        <v>0</v>
      </c>
      <c r="H88" s="82">
        <f t="shared" si="87"/>
        <v>8.1272490000000003E-2</v>
      </c>
      <c r="I88" s="82">
        <f t="shared" si="87"/>
        <v>1.1702208299999999</v>
      </c>
      <c r="J88" s="82">
        <f t="shared" si="88"/>
        <v>1.2514933199999998</v>
      </c>
      <c r="K88" s="83">
        <v>0</v>
      </c>
      <c r="L88" s="83">
        <v>0</v>
      </c>
      <c r="M88" s="83">
        <v>8.1272490000000003E-2</v>
      </c>
      <c r="N88" s="83">
        <v>1.1702208299999999</v>
      </c>
      <c r="O88" s="82">
        <f t="shared" si="89"/>
        <v>0</v>
      </c>
      <c r="P88" s="83">
        <v>0</v>
      </c>
      <c r="Q88" s="83">
        <v>0</v>
      </c>
      <c r="R88" s="83">
        <v>0</v>
      </c>
      <c r="S88" s="83">
        <v>0</v>
      </c>
      <c r="T88" s="82">
        <f t="shared" si="90"/>
        <v>0</v>
      </c>
      <c r="U88" s="83">
        <v>0</v>
      </c>
      <c r="V88" s="83">
        <v>0</v>
      </c>
      <c r="W88" s="83">
        <v>0</v>
      </c>
      <c r="X88" s="83">
        <v>0</v>
      </c>
      <c r="Y88" s="82">
        <f t="shared" si="91"/>
        <v>0</v>
      </c>
      <c r="Z88" s="83">
        <v>0</v>
      </c>
      <c r="AA88" s="83">
        <v>0</v>
      </c>
      <c r="AB88" s="83">
        <v>0</v>
      </c>
      <c r="AC88" s="83">
        <v>0</v>
      </c>
      <c r="AD88" s="81">
        <v>58.18819311</v>
      </c>
      <c r="AE88" s="82">
        <f t="shared" si="92"/>
        <v>1.0810082000000001</v>
      </c>
      <c r="AF88" s="82">
        <f t="shared" si="93"/>
        <v>0</v>
      </c>
      <c r="AG88" s="82">
        <f t="shared" si="93"/>
        <v>0</v>
      </c>
      <c r="AH88" s="82">
        <f t="shared" si="93"/>
        <v>0</v>
      </c>
      <c r="AI88" s="82">
        <f t="shared" si="93"/>
        <v>1.0810082000000001</v>
      </c>
      <c r="AJ88" s="82">
        <f t="shared" si="94"/>
        <v>1.0810082000000001</v>
      </c>
      <c r="AK88" s="83">
        <v>0</v>
      </c>
      <c r="AL88" s="83">
        <v>0</v>
      </c>
      <c r="AM88" s="83">
        <v>0</v>
      </c>
      <c r="AN88" s="83">
        <v>1.0810082000000001</v>
      </c>
      <c r="AO88" s="82">
        <f t="shared" si="95"/>
        <v>0</v>
      </c>
      <c r="AP88" s="83">
        <v>0</v>
      </c>
      <c r="AQ88" s="83">
        <v>0</v>
      </c>
      <c r="AR88" s="83">
        <v>0</v>
      </c>
      <c r="AS88" s="83">
        <v>0</v>
      </c>
      <c r="AT88" s="82">
        <f t="shared" si="96"/>
        <v>0</v>
      </c>
      <c r="AU88" s="83">
        <v>0</v>
      </c>
      <c r="AV88" s="83">
        <v>0</v>
      </c>
      <c r="AW88" s="83">
        <v>0</v>
      </c>
      <c r="AX88" s="83">
        <v>0</v>
      </c>
      <c r="AY88" s="82">
        <f t="shared" si="97"/>
        <v>0</v>
      </c>
      <c r="AZ88" s="83">
        <v>0</v>
      </c>
      <c r="BA88" s="83">
        <v>0</v>
      </c>
      <c r="BB88" s="83">
        <v>0</v>
      </c>
      <c r="BC88" s="83">
        <v>0</v>
      </c>
      <c r="BD88" s="76"/>
      <c r="BE88" s="77"/>
      <c r="BF88" s="78"/>
      <c r="BJ88" s="36"/>
      <c r="BO88" s="7"/>
      <c r="BR88" s="38"/>
    </row>
    <row r="89" spans="1:71" s="34" customFormat="1" ht="29.25" customHeight="1" x14ac:dyDescent="0.25">
      <c r="A89" s="84" t="s">
        <v>189</v>
      </c>
      <c r="B89" s="128" t="s">
        <v>213</v>
      </c>
      <c r="C89" s="124" t="s">
        <v>214</v>
      </c>
      <c r="D89" s="81">
        <v>79.653117981999998</v>
      </c>
      <c r="E89" s="82">
        <f t="shared" si="86"/>
        <v>7.2491523599999992</v>
      </c>
      <c r="F89" s="82">
        <f t="shared" si="87"/>
        <v>0</v>
      </c>
      <c r="G89" s="82">
        <f t="shared" si="87"/>
        <v>5.8236901699999999</v>
      </c>
      <c r="H89" s="82">
        <f t="shared" si="87"/>
        <v>0.17811112000000001</v>
      </c>
      <c r="I89" s="82">
        <f t="shared" si="87"/>
        <v>1.2473510699999999</v>
      </c>
      <c r="J89" s="82">
        <f t="shared" si="88"/>
        <v>7.2491523599999992</v>
      </c>
      <c r="K89" s="83">
        <v>0</v>
      </c>
      <c r="L89" s="83">
        <v>5.8236901699999999</v>
      </c>
      <c r="M89" s="83">
        <v>0.17811112000000001</v>
      </c>
      <c r="N89" s="83">
        <v>1.2473510699999999</v>
      </c>
      <c r="O89" s="82">
        <f t="shared" si="89"/>
        <v>0</v>
      </c>
      <c r="P89" s="83">
        <v>0</v>
      </c>
      <c r="Q89" s="83">
        <v>0</v>
      </c>
      <c r="R89" s="83">
        <v>0</v>
      </c>
      <c r="S89" s="83">
        <v>0</v>
      </c>
      <c r="T89" s="82">
        <f t="shared" si="90"/>
        <v>0</v>
      </c>
      <c r="U89" s="83">
        <v>0</v>
      </c>
      <c r="V89" s="83">
        <v>0</v>
      </c>
      <c r="W89" s="83">
        <v>0</v>
      </c>
      <c r="X89" s="83">
        <v>0</v>
      </c>
      <c r="Y89" s="82">
        <f t="shared" si="91"/>
        <v>0</v>
      </c>
      <c r="Z89" s="83">
        <v>0</v>
      </c>
      <c r="AA89" s="83">
        <v>0</v>
      </c>
      <c r="AB89" s="83">
        <v>0</v>
      </c>
      <c r="AC89" s="83">
        <v>0</v>
      </c>
      <c r="AD89" s="81">
        <v>70.105532969999999</v>
      </c>
      <c r="AE89" s="82">
        <f t="shared" si="92"/>
        <v>1.3264431400000001</v>
      </c>
      <c r="AF89" s="82">
        <f t="shared" si="93"/>
        <v>0</v>
      </c>
      <c r="AG89" s="82">
        <f t="shared" si="93"/>
        <v>0</v>
      </c>
      <c r="AH89" s="82">
        <f t="shared" si="93"/>
        <v>0</v>
      </c>
      <c r="AI89" s="82">
        <f t="shared" si="93"/>
        <v>1.3264431400000001</v>
      </c>
      <c r="AJ89" s="82">
        <f t="shared" si="94"/>
        <v>1.3264431400000001</v>
      </c>
      <c r="AK89" s="83">
        <v>0</v>
      </c>
      <c r="AL89" s="83">
        <v>0</v>
      </c>
      <c r="AM89" s="83">
        <v>0</v>
      </c>
      <c r="AN89" s="83">
        <v>1.3264431400000001</v>
      </c>
      <c r="AO89" s="82">
        <f t="shared" si="95"/>
        <v>0</v>
      </c>
      <c r="AP89" s="83">
        <v>0</v>
      </c>
      <c r="AQ89" s="83">
        <v>0</v>
      </c>
      <c r="AR89" s="83">
        <v>0</v>
      </c>
      <c r="AS89" s="83">
        <v>0</v>
      </c>
      <c r="AT89" s="82">
        <f t="shared" si="96"/>
        <v>0</v>
      </c>
      <c r="AU89" s="83">
        <v>0</v>
      </c>
      <c r="AV89" s="83">
        <v>0</v>
      </c>
      <c r="AW89" s="83">
        <v>0</v>
      </c>
      <c r="AX89" s="83">
        <v>0</v>
      </c>
      <c r="AY89" s="82">
        <f t="shared" si="97"/>
        <v>0</v>
      </c>
      <c r="AZ89" s="83">
        <v>0</v>
      </c>
      <c r="BA89" s="83">
        <v>0</v>
      </c>
      <c r="BB89" s="83">
        <v>0</v>
      </c>
      <c r="BC89" s="83">
        <v>0</v>
      </c>
      <c r="BD89" s="76"/>
      <c r="BE89" s="77"/>
      <c r="BF89" s="78"/>
      <c r="BJ89" s="36"/>
      <c r="BO89" s="7"/>
      <c r="BR89" s="38"/>
    </row>
    <row r="90" spans="1:71" s="34" customFormat="1" ht="29.25" customHeight="1" x14ac:dyDescent="0.25">
      <c r="A90" s="84" t="s">
        <v>189</v>
      </c>
      <c r="B90" s="128" t="s">
        <v>215</v>
      </c>
      <c r="C90" s="124" t="s">
        <v>216</v>
      </c>
      <c r="D90" s="81">
        <v>2.1462786300000096</v>
      </c>
      <c r="E90" s="82">
        <f t="shared" si="86"/>
        <v>0</v>
      </c>
      <c r="F90" s="82">
        <f t="shared" si="87"/>
        <v>0</v>
      </c>
      <c r="G90" s="82">
        <f t="shared" si="87"/>
        <v>0</v>
      </c>
      <c r="H90" s="82">
        <f t="shared" si="87"/>
        <v>0</v>
      </c>
      <c r="I90" s="82">
        <f t="shared" si="87"/>
        <v>0</v>
      </c>
      <c r="J90" s="82">
        <f t="shared" si="88"/>
        <v>0</v>
      </c>
      <c r="K90" s="83">
        <v>0</v>
      </c>
      <c r="L90" s="83">
        <v>0</v>
      </c>
      <c r="M90" s="83">
        <v>0</v>
      </c>
      <c r="N90" s="83">
        <v>0</v>
      </c>
      <c r="O90" s="82">
        <f t="shared" si="89"/>
        <v>0</v>
      </c>
      <c r="P90" s="83">
        <v>0</v>
      </c>
      <c r="Q90" s="83">
        <v>0</v>
      </c>
      <c r="R90" s="83">
        <v>0</v>
      </c>
      <c r="S90" s="83">
        <v>0</v>
      </c>
      <c r="T90" s="82">
        <f t="shared" si="90"/>
        <v>0</v>
      </c>
      <c r="U90" s="83">
        <v>0</v>
      </c>
      <c r="V90" s="83">
        <v>0</v>
      </c>
      <c r="W90" s="83">
        <v>0</v>
      </c>
      <c r="X90" s="83">
        <v>0</v>
      </c>
      <c r="Y90" s="82">
        <f t="shared" si="91"/>
        <v>0</v>
      </c>
      <c r="Z90" s="83">
        <v>0</v>
      </c>
      <c r="AA90" s="83">
        <v>0</v>
      </c>
      <c r="AB90" s="83">
        <v>0</v>
      </c>
      <c r="AC90" s="83">
        <v>0</v>
      </c>
      <c r="AD90" s="81">
        <v>0</v>
      </c>
      <c r="AE90" s="82">
        <f t="shared" si="92"/>
        <v>0</v>
      </c>
      <c r="AF90" s="82">
        <f t="shared" si="93"/>
        <v>0</v>
      </c>
      <c r="AG90" s="82">
        <f t="shared" si="93"/>
        <v>0</v>
      </c>
      <c r="AH90" s="82">
        <f t="shared" si="93"/>
        <v>0</v>
      </c>
      <c r="AI90" s="82">
        <f t="shared" si="93"/>
        <v>0</v>
      </c>
      <c r="AJ90" s="82">
        <f t="shared" si="94"/>
        <v>0</v>
      </c>
      <c r="AK90" s="83">
        <v>0</v>
      </c>
      <c r="AL90" s="83">
        <v>0</v>
      </c>
      <c r="AM90" s="83">
        <v>0</v>
      </c>
      <c r="AN90" s="83">
        <v>0</v>
      </c>
      <c r="AO90" s="82">
        <f t="shared" si="95"/>
        <v>0</v>
      </c>
      <c r="AP90" s="83">
        <v>0</v>
      </c>
      <c r="AQ90" s="83">
        <v>0</v>
      </c>
      <c r="AR90" s="83">
        <v>0</v>
      </c>
      <c r="AS90" s="83">
        <v>0</v>
      </c>
      <c r="AT90" s="82">
        <f t="shared" si="96"/>
        <v>0</v>
      </c>
      <c r="AU90" s="83">
        <v>0</v>
      </c>
      <c r="AV90" s="83">
        <v>0</v>
      </c>
      <c r="AW90" s="83">
        <v>0</v>
      </c>
      <c r="AX90" s="83">
        <v>0</v>
      </c>
      <c r="AY90" s="82">
        <f t="shared" si="97"/>
        <v>0</v>
      </c>
      <c r="AZ90" s="83">
        <v>0</v>
      </c>
      <c r="BA90" s="83">
        <v>0</v>
      </c>
      <c r="BB90" s="83">
        <v>0</v>
      </c>
      <c r="BC90" s="83">
        <v>0</v>
      </c>
      <c r="BD90" s="76"/>
      <c r="BE90" s="77"/>
      <c r="BF90" s="78"/>
      <c r="BJ90" s="36"/>
      <c r="BO90" s="7"/>
      <c r="BR90" s="38"/>
    </row>
    <row r="91" spans="1:71" ht="56.25" customHeight="1" x14ac:dyDescent="0.25">
      <c r="A91" s="84" t="s">
        <v>189</v>
      </c>
      <c r="B91" s="128" t="s">
        <v>217</v>
      </c>
      <c r="C91" s="124" t="s">
        <v>218</v>
      </c>
      <c r="D91" s="81">
        <v>27</v>
      </c>
      <c r="E91" s="82">
        <f t="shared" si="86"/>
        <v>2.70906007</v>
      </c>
      <c r="F91" s="82">
        <f t="shared" si="87"/>
        <v>0</v>
      </c>
      <c r="G91" s="82">
        <f t="shared" si="87"/>
        <v>1.6950649499999999</v>
      </c>
      <c r="H91" s="82">
        <f t="shared" si="87"/>
        <v>1.0139951200000001</v>
      </c>
      <c r="I91" s="82">
        <f t="shared" si="87"/>
        <v>0</v>
      </c>
      <c r="J91" s="82">
        <f t="shared" si="88"/>
        <v>2.70906007</v>
      </c>
      <c r="K91" s="83">
        <v>0</v>
      </c>
      <c r="L91" s="83">
        <v>1.6950649499999999</v>
      </c>
      <c r="M91" s="83">
        <v>1.0139951200000001</v>
      </c>
      <c r="N91" s="83">
        <v>0</v>
      </c>
      <c r="O91" s="82">
        <f t="shared" si="89"/>
        <v>0</v>
      </c>
      <c r="P91" s="83">
        <v>0</v>
      </c>
      <c r="Q91" s="83">
        <v>0</v>
      </c>
      <c r="R91" s="83">
        <v>0</v>
      </c>
      <c r="S91" s="83">
        <v>0</v>
      </c>
      <c r="T91" s="82">
        <f t="shared" si="90"/>
        <v>0</v>
      </c>
      <c r="U91" s="83">
        <v>0</v>
      </c>
      <c r="V91" s="83">
        <v>0</v>
      </c>
      <c r="W91" s="83">
        <v>0</v>
      </c>
      <c r="X91" s="83">
        <v>0</v>
      </c>
      <c r="Y91" s="82">
        <f t="shared" si="91"/>
        <v>0</v>
      </c>
      <c r="Z91" s="83">
        <v>0</v>
      </c>
      <c r="AA91" s="83">
        <v>0</v>
      </c>
      <c r="AB91" s="83">
        <v>0</v>
      </c>
      <c r="AC91" s="83">
        <v>0</v>
      </c>
      <c r="AD91" s="81">
        <v>25</v>
      </c>
      <c r="AE91" s="82">
        <f t="shared" si="92"/>
        <v>0</v>
      </c>
      <c r="AF91" s="82">
        <f t="shared" si="93"/>
        <v>0</v>
      </c>
      <c r="AG91" s="82">
        <f t="shared" si="93"/>
        <v>0</v>
      </c>
      <c r="AH91" s="82">
        <f t="shared" si="93"/>
        <v>0</v>
      </c>
      <c r="AI91" s="82">
        <f t="shared" si="93"/>
        <v>0</v>
      </c>
      <c r="AJ91" s="82">
        <f t="shared" si="94"/>
        <v>0</v>
      </c>
      <c r="AK91" s="83">
        <v>0</v>
      </c>
      <c r="AL91" s="83">
        <v>0</v>
      </c>
      <c r="AM91" s="83">
        <v>0</v>
      </c>
      <c r="AN91" s="83">
        <v>0</v>
      </c>
      <c r="AO91" s="82">
        <f t="shared" si="95"/>
        <v>0</v>
      </c>
      <c r="AP91" s="83">
        <v>0</v>
      </c>
      <c r="AQ91" s="83">
        <v>0</v>
      </c>
      <c r="AR91" s="83">
        <v>0</v>
      </c>
      <c r="AS91" s="83">
        <v>0</v>
      </c>
      <c r="AT91" s="82">
        <f t="shared" si="96"/>
        <v>0</v>
      </c>
      <c r="AU91" s="83">
        <v>0</v>
      </c>
      <c r="AV91" s="83">
        <v>0</v>
      </c>
      <c r="AW91" s="83">
        <v>0</v>
      </c>
      <c r="AX91" s="83">
        <v>0</v>
      </c>
      <c r="AY91" s="82">
        <f t="shared" si="97"/>
        <v>0</v>
      </c>
      <c r="AZ91" s="81">
        <v>0</v>
      </c>
      <c r="BA91" s="81">
        <v>0</v>
      </c>
      <c r="BB91" s="81">
        <v>0</v>
      </c>
      <c r="BC91" s="81">
        <v>0</v>
      </c>
      <c r="BD91" s="76"/>
      <c r="BE91" s="77"/>
      <c r="BF91" s="78"/>
      <c r="BG91" s="34"/>
      <c r="BH91" s="34"/>
      <c r="BI91" s="34"/>
      <c r="BJ91" s="36"/>
      <c r="BK91" s="34"/>
      <c r="BL91" s="34"/>
      <c r="BM91" s="34"/>
      <c r="BN91" s="34"/>
      <c r="BO91" s="1"/>
      <c r="BQ91" s="34"/>
      <c r="BR91" s="34"/>
      <c r="BS91" s="34"/>
    </row>
    <row r="92" spans="1:71" ht="59.25" customHeight="1" x14ac:dyDescent="0.25">
      <c r="A92" s="84" t="s">
        <v>189</v>
      </c>
      <c r="B92" s="128" t="s">
        <v>219</v>
      </c>
      <c r="C92" s="124" t="s">
        <v>220</v>
      </c>
      <c r="D92" s="81">
        <v>74.099999999999994</v>
      </c>
      <c r="E92" s="82">
        <f t="shared" si="86"/>
        <v>0.20080282999999999</v>
      </c>
      <c r="F92" s="82">
        <f t="shared" si="87"/>
        <v>0</v>
      </c>
      <c r="G92" s="82">
        <f t="shared" si="87"/>
        <v>0</v>
      </c>
      <c r="H92" s="82">
        <f t="shared" si="87"/>
        <v>0.20080282999999999</v>
      </c>
      <c r="I92" s="82">
        <f t="shared" si="87"/>
        <v>0</v>
      </c>
      <c r="J92" s="82">
        <f t="shared" si="88"/>
        <v>0.20080282999999999</v>
      </c>
      <c r="K92" s="83">
        <v>0</v>
      </c>
      <c r="L92" s="83">
        <v>0</v>
      </c>
      <c r="M92" s="83">
        <v>0.20080282999999999</v>
      </c>
      <c r="N92" s="83">
        <v>0</v>
      </c>
      <c r="O92" s="82">
        <f t="shared" si="89"/>
        <v>0</v>
      </c>
      <c r="P92" s="83">
        <v>0</v>
      </c>
      <c r="Q92" s="83">
        <v>0</v>
      </c>
      <c r="R92" s="83">
        <v>0</v>
      </c>
      <c r="S92" s="83">
        <v>0</v>
      </c>
      <c r="T92" s="82">
        <f t="shared" si="90"/>
        <v>0</v>
      </c>
      <c r="U92" s="83">
        <v>0</v>
      </c>
      <c r="V92" s="83">
        <v>0</v>
      </c>
      <c r="W92" s="83">
        <v>0</v>
      </c>
      <c r="X92" s="83">
        <v>0</v>
      </c>
      <c r="Y92" s="82">
        <f t="shared" si="91"/>
        <v>0</v>
      </c>
      <c r="Z92" s="83">
        <v>0</v>
      </c>
      <c r="AA92" s="83">
        <v>0</v>
      </c>
      <c r="AB92" s="83">
        <v>0</v>
      </c>
      <c r="AC92" s="83">
        <v>0</v>
      </c>
      <c r="AD92" s="81">
        <v>65</v>
      </c>
      <c r="AE92" s="82">
        <f t="shared" si="92"/>
        <v>0</v>
      </c>
      <c r="AF92" s="82">
        <f t="shared" si="93"/>
        <v>0</v>
      </c>
      <c r="AG92" s="82">
        <f t="shared" si="93"/>
        <v>0</v>
      </c>
      <c r="AH92" s="82">
        <f t="shared" si="93"/>
        <v>0</v>
      </c>
      <c r="AI92" s="82">
        <f t="shared" si="93"/>
        <v>0</v>
      </c>
      <c r="AJ92" s="82">
        <f t="shared" si="94"/>
        <v>0</v>
      </c>
      <c r="AK92" s="83">
        <v>0</v>
      </c>
      <c r="AL92" s="83">
        <v>0</v>
      </c>
      <c r="AM92" s="83">
        <v>0</v>
      </c>
      <c r="AN92" s="83">
        <v>0</v>
      </c>
      <c r="AO92" s="82">
        <f t="shared" si="95"/>
        <v>0</v>
      </c>
      <c r="AP92" s="83">
        <v>0</v>
      </c>
      <c r="AQ92" s="83">
        <v>0</v>
      </c>
      <c r="AR92" s="83">
        <v>0</v>
      </c>
      <c r="AS92" s="83">
        <v>0</v>
      </c>
      <c r="AT92" s="82">
        <f t="shared" si="96"/>
        <v>0</v>
      </c>
      <c r="AU92" s="83">
        <v>0</v>
      </c>
      <c r="AV92" s="83">
        <v>0</v>
      </c>
      <c r="AW92" s="83">
        <v>0</v>
      </c>
      <c r="AX92" s="83">
        <v>0</v>
      </c>
      <c r="AY92" s="82">
        <f t="shared" si="97"/>
        <v>0</v>
      </c>
      <c r="AZ92" s="81">
        <v>0</v>
      </c>
      <c r="BA92" s="81">
        <v>0</v>
      </c>
      <c r="BB92" s="81">
        <v>0</v>
      </c>
      <c r="BC92" s="81">
        <v>0</v>
      </c>
      <c r="BD92" s="76"/>
      <c r="BE92" s="77"/>
      <c r="BF92" s="78"/>
      <c r="BG92" s="34"/>
      <c r="BH92" s="34"/>
      <c r="BI92" s="34"/>
      <c r="BJ92" s="36"/>
      <c r="BK92" s="34"/>
      <c r="BL92" s="34"/>
      <c r="BM92" s="34"/>
      <c r="BN92" s="34"/>
      <c r="BQ92" s="34"/>
      <c r="BR92" s="38"/>
      <c r="BS92" s="34"/>
    </row>
    <row r="93" spans="1:71" ht="31.5" customHeight="1" x14ac:dyDescent="0.25">
      <c r="A93" s="84" t="s">
        <v>189</v>
      </c>
      <c r="B93" s="128" t="s">
        <v>221</v>
      </c>
      <c r="C93" s="124" t="s">
        <v>222</v>
      </c>
      <c r="D93" s="81">
        <v>1.6529141380000001</v>
      </c>
      <c r="E93" s="82">
        <f t="shared" si="86"/>
        <v>1.77365956</v>
      </c>
      <c r="F93" s="82">
        <f t="shared" si="87"/>
        <v>0</v>
      </c>
      <c r="G93" s="82">
        <f t="shared" si="87"/>
        <v>0</v>
      </c>
      <c r="H93" s="82">
        <f t="shared" si="87"/>
        <v>1.77365956</v>
      </c>
      <c r="I93" s="82">
        <f t="shared" si="87"/>
        <v>0</v>
      </c>
      <c r="J93" s="82">
        <f t="shared" si="88"/>
        <v>1.77365956</v>
      </c>
      <c r="K93" s="83">
        <v>0</v>
      </c>
      <c r="L93" s="83">
        <v>0</v>
      </c>
      <c r="M93" s="83">
        <v>1.77365956</v>
      </c>
      <c r="N93" s="83">
        <v>0</v>
      </c>
      <c r="O93" s="82">
        <f t="shared" si="89"/>
        <v>0</v>
      </c>
      <c r="P93" s="83">
        <v>0</v>
      </c>
      <c r="Q93" s="83">
        <v>0</v>
      </c>
      <c r="R93" s="83">
        <v>0</v>
      </c>
      <c r="S93" s="83">
        <v>0</v>
      </c>
      <c r="T93" s="82">
        <f t="shared" si="90"/>
        <v>0</v>
      </c>
      <c r="U93" s="83">
        <v>0</v>
      </c>
      <c r="V93" s="83">
        <v>0</v>
      </c>
      <c r="W93" s="83">
        <v>0</v>
      </c>
      <c r="X93" s="83">
        <v>0</v>
      </c>
      <c r="Y93" s="82">
        <f t="shared" si="91"/>
        <v>0</v>
      </c>
      <c r="Z93" s="83">
        <v>0</v>
      </c>
      <c r="AA93" s="83">
        <v>0</v>
      </c>
      <c r="AB93" s="83">
        <v>0</v>
      </c>
      <c r="AC93" s="83">
        <v>0</v>
      </c>
      <c r="AD93" s="81">
        <v>0</v>
      </c>
      <c r="AE93" s="82">
        <f t="shared" si="92"/>
        <v>0</v>
      </c>
      <c r="AF93" s="82">
        <f t="shared" si="93"/>
        <v>0</v>
      </c>
      <c r="AG93" s="82">
        <f t="shared" si="93"/>
        <v>0</v>
      </c>
      <c r="AH93" s="82">
        <f t="shared" si="93"/>
        <v>0</v>
      </c>
      <c r="AI93" s="82">
        <f t="shared" si="93"/>
        <v>0</v>
      </c>
      <c r="AJ93" s="82">
        <f t="shared" si="94"/>
        <v>0</v>
      </c>
      <c r="AK93" s="83">
        <v>0</v>
      </c>
      <c r="AL93" s="83">
        <v>0</v>
      </c>
      <c r="AM93" s="83">
        <v>0</v>
      </c>
      <c r="AN93" s="83">
        <v>0</v>
      </c>
      <c r="AO93" s="82">
        <f t="shared" si="95"/>
        <v>0</v>
      </c>
      <c r="AP93" s="83">
        <v>0</v>
      </c>
      <c r="AQ93" s="83">
        <v>0</v>
      </c>
      <c r="AR93" s="83">
        <v>0</v>
      </c>
      <c r="AS93" s="83">
        <v>0</v>
      </c>
      <c r="AT93" s="82">
        <f t="shared" si="96"/>
        <v>0</v>
      </c>
      <c r="AU93" s="83">
        <v>0</v>
      </c>
      <c r="AV93" s="83">
        <v>0</v>
      </c>
      <c r="AW93" s="83">
        <v>0</v>
      </c>
      <c r="AX93" s="83">
        <v>0</v>
      </c>
      <c r="AY93" s="82">
        <f t="shared" si="97"/>
        <v>0</v>
      </c>
      <c r="AZ93" s="81">
        <v>0</v>
      </c>
      <c r="BA93" s="81">
        <v>0</v>
      </c>
      <c r="BB93" s="81">
        <v>0</v>
      </c>
      <c r="BC93" s="81">
        <v>0</v>
      </c>
      <c r="BD93" s="76"/>
      <c r="BE93" s="77"/>
      <c r="BF93" s="78"/>
      <c r="BG93" s="34"/>
      <c r="BH93" s="34"/>
      <c r="BI93" s="34"/>
      <c r="BJ93" s="36"/>
      <c r="BK93" s="34"/>
      <c r="BL93" s="34"/>
      <c r="BM93" s="34"/>
      <c r="BN93" s="34"/>
      <c r="BO93" s="1"/>
      <c r="BQ93" s="34"/>
      <c r="BR93" s="34"/>
      <c r="BS93" s="34"/>
    </row>
    <row r="94" spans="1:71" ht="47.25" customHeight="1" x14ac:dyDescent="0.25">
      <c r="A94" s="84" t="s">
        <v>189</v>
      </c>
      <c r="B94" s="128" t="s">
        <v>223</v>
      </c>
      <c r="C94" s="124" t="s">
        <v>224</v>
      </c>
      <c r="D94" s="81">
        <v>71.818376236000006</v>
      </c>
      <c r="E94" s="82">
        <f t="shared" si="86"/>
        <v>1.2406575100000001</v>
      </c>
      <c r="F94" s="82">
        <f t="shared" ref="F94:I98" si="98">K94+P94+U94+Z94</f>
        <v>0</v>
      </c>
      <c r="G94" s="82">
        <f t="shared" si="98"/>
        <v>0</v>
      </c>
      <c r="H94" s="82">
        <f t="shared" si="98"/>
        <v>0.64590751000000002</v>
      </c>
      <c r="I94" s="82">
        <f t="shared" si="98"/>
        <v>0.59475</v>
      </c>
      <c r="J94" s="82">
        <f t="shared" si="88"/>
        <v>1.2406575100000001</v>
      </c>
      <c r="K94" s="83">
        <v>0</v>
      </c>
      <c r="L94" s="83">
        <v>0</v>
      </c>
      <c r="M94" s="83">
        <v>0.64590751000000002</v>
      </c>
      <c r="N94" s="83">
        <v>0.59475</v>
      </c>
      <c r="O94" s="82">
        <f t="shared" si="89"/>
        <v>0</v>
      </c>
      <c r="P94" s="83">
        <v>0</v>
      </c>
      <c r="Q94" s="83">
        <v>0</v>
      </c>
      <c r="R94" s="83">
        <v>0</v>
      </c>
      <c r="S94" s="83">
        <v>0</v>
      </c>
      <c r="T94" s="82">
        <f t="shared" si="90"/>
        <v>0</v>
      </c>
      <c r="U94" s="83">
        <v>0</v>
      </c>
      <c r="V94" s="83">
        <v>0</v>
      </c>
      <c r="W94" s="83">
        <v>0</v>
      </c>
      <c r="X94" s="83">
        <v>0</v>
      </c>
      <c r="Y94" s="82">
        <f t="shared" si="91"/>
        <v>0</v>
      </c>
      <c r="Z94" s="83">
        <v>0</v>
      </c>
      <c r="AA94" s="83">
        <v>0</v>
      </c>
      <c r="AB94" s="83">
        <v>0</v>
      </c>
      <c r="AC94" s="83">
        <v>0</v>
      </c>
      <c r="AD94" s="81">
        <v>60.15</v>
      </c>
      <c r="AE94" s="82">
        <f t="shared" si="92"/>
        <v>0.48749999999999999</v>
      </c>
      <c r="AF94" s="82">
        <f t="shared" ref="AF94:AI98" si="99">AK94+AP94+AU94+AZ94</f>
        <v>0</v>
      </c>
      <c r="AG94" s="82">
        <f t="shared" si="99"/>
        <v>0</v>
      </c>
      <c r="AH94" s="82">
        <f t="shared" si="99"/>
        <v>0</v>
      </c>
      <c r="AI94" s="82">
        <f t="shared" si="99"/>
        <v>0.48749999999999999</v>
      </c>
      <c r="AJ94" s="82">
        <f t="shared" si="94"/>
        <v>0.48749999999999999</v>
      </c>
      <c r="AK94" s="83">
        <v>0</v>
      </c>
      <c r="AL94" s="83">
        <v>0</v>
      </c>
      <c r="AM94" s="83">
        <v>0</v>
      </c>
      <c r="AN94" s="83">
        <v>0.48749999999999999</v>
      </c>
      <c r="AO94" s="82">
        <f t="shared" si="95"/>
        <v>0</v>
      </c>
      <c r="AP94" s="83">
        <v>0</v>
      </c>
      <c r="AQ94" s="83">
        <v>0</v>
      </c>
      <c r="AR94" s="83">
        <v>0</v>
      </c>
      <c r="AS94" s="83">
        <v>0</v>
      </c>
      <c r="AT94" s="82">
        <f t="shared" si="96"/>
        <v>0</v>
      </c>
      <c r="AU94" s="83">
        <v>0</v>
      </c>
      <c r="AV94" s="83">
        <v>0</v>
      </c>
      <c r="AW94" s="83">
        <v>0</v>
      </c>
      <c r="AX94" s="83">
        <v>0</v>
      </c>
      <c r="AY94" s="82">
        <f t="shared" si="97"/>
        <v>0</v>
      </c>
      <c r="AZ94" s="83">
        <v>0</v>
      </c>
      <c r="BA94" s="83">
        <v>0</v>
      </c>
      <c r="BB94" s="83">
        <v>0</v>
      </c>
      <c r="BC94" s="83">
        <v>0</v>
      </c>
      <c r="BD94" s="76"/>
      <c r="BE94" s="77"/>
      <c r="BF94" s="78"/>
      <c r="BG94" s="34"/>
      <c r="BH94" s="34"/>
      <c r="BI94" s="34"/>
      <c r="BJ94" s="36"/>
      <c r="BK94" s="34"/>
      <c r="BL94" s="34"/>
      <c r="BM94" s="34"/>
      <c r="BN94" s="34"/>
      <c r="BQ94" s="34"/>
      <c r="BR94" s="38"/>
      <c r="BS94" s="34"/>
    </row>
    <row r="95" spans="1:71" ht="31.5" customHeight="1" x14ac:dyDescent="0.25">
      <c r="A95" s="84" t="s">
        <v>189</v>
      </c>
      <c r="B95" s="128" t="s">
        <v>225</v>
      </c>
      <c r="C95" s="124" t="s">
        <v>226</v>
      </c>
      <c r="D95" s="81">
        <v>112.748679372</v>
      </c>
      <c r="E95" s="82">
        <f t="shared" si="86"/>
        <v>1.37031674</v>
      </c>
      <c r="F95" s="82">
        <f t="shared" si="98"/>
        <v>0</v>
      </c>
      <c r="G95" s="82">
        <f t="shared" si="98"/>
        <v>0</v>
      </c>
      <c r="H95" s="82">
        <f t="shared" si="98"/>
        <v>1.37031674</v>
      </c>
      <c r="I95" s="82">
        <f t="shared" si="98"/>
        <v>0</v>
      </c>
      <c r="J95" s="82">
        <f t="shared" si="88"/>
        <v>1.37031674</v>
      </c>
      <c r="K95" s="83">
        <v>0</v>
      </c>
      <c r="L95" s="83">
        <v>0</v>
      </c>
      <c r="M95" s="83">
        <v>1.37031674</v>
      </c>
      <c r="N95" s="83">
        <v>0</v>
      </c>
      <c r="O95" s="82">
        <f t="shared" si="89"/>
        <v>0</v>
      </c>
      <c r="P95" s="83">
        <v>0</v>
      </c>
      <c r="Q95" s="83">
        <v>0</v>
      </c>
      <c r="R95" s="83">
        <v>0</v>
      </c>
      <c r="S95" s="83">
        <v>0</v>
      </c>
      <c r="T95" s="82">
        <f t="shared" si="90"/>
        <v>0</v>
      </c>
      <c r="U95" s="83">
        <v>0</v>
      </c>
      <c r="V95" s="83">
        <v>0</v>
      </c>
      <c r="W95" s="83">
        <v>0</v>
      </c>
      <c r="X95" s="83">
        <v>0</v>
      </c>
      <c r="Y95" s="82">
        <f t="shared" si="91"/>
        <v>0</v>
      </c>
      <c r="Z95" s="83">
        <v>0</v>
      </c>
      <c r="AA95" s="83">
        <v>0</v>
      </c>
      <c r="AB95" s="83">
        <v>0</v>
      </c>
      <c r="AC95" s="83">
        <v>0</v>
      </c>
      <c r="AD95" s="81">
        <v>96.53752999999999</v>
      </c>
      <c r="AE95" s="82">
        <f t="shared" si="92"/>
        <v>0.48749999999999999</v>
      </c>
      <c r="AF95" s="82">
        <f t="shared" si="99"/>
        <v>0</v>
      </c>
      <c r="AG95" s="82">
        <f t="shared" si="99"/>
        <v>0</v>
      </c>
      <c r="AH95" s="82">
        <f t="shared" si="99"/>
        <v>0</v>
      </c>
      <c r="AI95" s="82">
        <f t="shared" si="99"/>
        <v>0.48749999999999999</v>
      </c>
      <c r="AJ95" s="82">
        <f t="shared" si="94"/>
        <v>0.48749999999999999</v>
      </c>
      <c r="AK95" s="83">
        <v>0</v>
      </c>
      <c r="AL95" s="83">
        <v>0</v>
      </c>
      <c r="AM95" s="83">
        <v>0</v>
      </c>
      <c r="AN95" s="83">
        <v>0.48749999999999999</v>
      </c>
      <c r="AO95" s="82">
        <f t="shared" si="95"/>
        <v>0</v>
      </c>
      <c r="AP95" s="83">
        <v>0</v>
      </c>
      <c r="AQ95" s="83">
        <v>0</v>
      </c>
      <c r="AR95" s="83">
        <v>0</v>
      </c>
      <c r="AS95" s="83">
        <v>0</v>
      </c>
      <c r="AT95" s="82">
        <f t="shared" si="96"/>
        <v>0</v>
      </c>
      <c r="AU95" s="83">
        <v>0</v>
      </c>
      <c r="AV95" s="83">
        <v>0</v>
      </c>
      <c r="AW95" s="83">
        <v>0</v>
      </c>
      <c r="AX95" s="83">
        <v>0</v>
      </c>
      <c r="AY95" s="82">
        <f t="shared" si="97"/>
        <v>0</v>
      </c>
      <c r="AZ95" s="83">
        <v>0</v>
      </c>
      <c r="BA95" s="83">
        <v>0</v>
      </c>
      <c r="BB95" s="83">
        <v>0</v>
      </c>
      <c r="BC95" s="83">
        <v>0</v>
      </c>
      <c r="BD95" s="76"/>
      <c r="BE95" s="77"/>
      <c r="BF95" s="78"/>
      <c r="BG95" s="34"/>
      <c r="BH95" s="34"/>
      <c r="BI95" s="34"/>
      <c r="BJ95" s="36"/>
      <c r="BK95" s="34"/>
      <c r="BL95" s="34"/>
      <c r="BM95" s="34"/>
      <c r="BN95" s="34"/>
      <c r="BP95" s="4"/>
      <c r="BQ95" s="34"/>
      <c r="BR95" s="38"/>
      <c r="BS95" s="34"/>
    </row>
    <row r="96" spans="1:71" ht="27.75" customHeight="1" x14ac:dyDescent="0.25">
      <c r="A96" s="84" t="s">
        <v>189</v>
      </c>
      <c r="B96" s="128" t="s">
        <v>227</v>
      </c>
      <c r="C96" s="124" t="s">
        <v>228</v>
      </c>
      <c r="D96" s="81">
        <v>95.209077713999989</v>
      </c>
      <c r="E96" s="82">
        <f t="shared" si="86"/>
        <v>10.71285979</v>
      </c>
      <c r="F96" s="82">
        <f t="shared" si="98"/>
        <v>0</v>
      </c>
      <c r="G96" s="82">
        <f t="shared" si="98"/>
        <v>1.8036096599999998</v>
      </c>
      <c r="H96" s="82">
        <f t="shared" si="98"/>
        <v>4.8542654299999999</v>
      </c>
      <c r="I96" s="82">
        <f t="shared" si="98"/>
        <v>4.0549847000000003</v>
      </c>
      <c r="J96" s="82">
        <f t="shared" si="88"/>
        <v>10.71285979</v>
      </c>
      <c r="K96" s="83">
        <v>0</v>
      </c>
      <c r="L96" s="83">
        <v>1.8036096599999998</v>
      </c>
      <c r="M96" s="83">
        <v>4.8542654299999999</v>
      </c>
      <c r="N96" s="83">
        <f>0.59475+3.4602347</f>
        <v>4.0549847000000003</v>
      </c>
      <c r="O96" s="82">
        <f t="shared" si="89"/>
        <v>0</v>
      </c>
      <c r="P96" s="83">
        <v>0</v>
      </c>
      <c r="Q96" s="83">
        <v>0</v>
      </c>
      <c r="R96" s="83">
        <v>0</v>
      </c>
      <c r="S96" s="83">
        <v>0</v>
      </c>
      <c r="T96" s="82">
        <f t="shared" si="90"/>
        <v>0</v>
      </c>
      <c r="U96" s="83">
        <v>0</v>
      </c>
      <c r="V96" s="83">
        <v>0</v>
      </c>
      <c r="W96" s="83">
        <v>0</v>
      </c>
      <c r="X96" s="83">
        <v>0</v>
      </c>
      <c r="Y96" s="82">
        <f t="shared" si="91"/>
        <v>0</v>
      </c>
      <c r="Z96" s="83">
        <v>0</v>
      </c>
      <c r="AA96" s="83">
        <v>0</v>
      </c>
      <c r="AB96" s="83">
        <v>0</v>
      </c>
      <c r="AC96" s="83">
        <v>0</v>
      </c>
      <c r="AD96" s="81">
        <v>82.13</v>
      </c>
      <c r="AE96" s="82">
        <f t="shared" si="92"/>
        <v>3.7090141900000004</v>
      </c>
      <c r="AF96" s="82">
        <f t="shared" si="99"/>
        <v>0</v>
      </c>
      <c r="AG96" s="82">
        <f t="shared" si="99"/>
        <v>0</v>
      </c>
      <c r="AH96" s="82">
        <f t="shared" si="99"/>
        <v>0</v>
      </c>
      <c r="AI96" s="82">
        <f t="shared" si="99"/>
        <v>3.7090141900000004</v>
      </c>
      <c r="AJ96" s="82">
        <f t="shared" si="94"/>
        <v>3.7090141900000004</v>
      </c>
      <c r="AK96" s="83">
        <v>0</v>
      </c>
      <c r="AL96" s="83">
        <v>0</v>
      </c>
      <c r="AM96" s="83">
        <v>0</v>
      </c>
      <c r="AN96" s="83">
        <v>3.7090141900000004</v>
      </c>
      <c r="AO96" s="82">
        <f t="shared" si="95"/>
        <v>0</v>
      </c>
      <c r="AP96" s="83">
        <v>0</v>
      </c>
      <c r="AQ96" s="83">
        <v>0</v>
      </c>
      <c r="AR96" s="83">
        <v>0</v>
      </c>
      <c r="AS96" s="83">
        <v>0</v>
      </c>
      <c r="AT96" s="82">
        <f t="shared" si="96"/>
        <v>0</v>
      </c>
      <c r="AU96" s="83">
        <v>0</v>
      </c>
      <c r="AV96" s="83">
        <v>0</v>
      </c>
      <c r="AW96" s="83">
        <v>0</v>
      </c>
      <c r="AX96" s="83">
        <v>0</v>
      </c>
      <c r="AY96" s="82">
        <f t="shared" si="97"/>
        <v>0</v>
      </c>
      <c r="AZ96" s="83">
        <v>0</v>
      </c>
      <c r="BA96" s="83">
        <v>0</v>
      </c>
      <c r="BB96" s="83">
        <v>0</v>
      </c>
      <c r="BC96" s="83">
        <v>0</v>
      </c>
      <c r="BD96" s="76"/>
      <c r="BE96" s="77"/>
      <c r="BF96" s="78"/>
      <c r="BG96" s="34"/>
      <c r="BH96" s="34"/>
      <c r="BI96" s="34"/>
      <c r="BJ96" s="36"/>
      <c r="BK96" s="34"/>
      <c r="BL96" s="34"/>
      <c r="BM96" s="34"/>
      <c r="BN96" s="34"/>
      <c r="BQ96" s="34"/>
      <c r="BR96" s="38"/>
      <c r="BS96" s="34"/>
    </row>
    <row r="97" spans="1:71" ht="31.5" customHeight="1" x14ac:dyDescent="0.25">
      <c r="A97" s="84" t="s">
        <v>189</v>
      </c>
      <c r="B97" s="128" t="s">
        <v>229</v>
      </c>
      <c r="C97" s="124" t="s">
        <v>230</v>
      </c>
      <c r="D97" s="81">
        <v>79.791590572000004</v>
      </c>
      <c r="E97" s="82">
        <f t="shared" si="86"/>
        <v>1.71115931</v>
      </c>
      <c r="F97" s="82">
        <f t="shared" si="98"/>
        <v>0</v>
      </c>
      <c r="G97" s="82">
        <f t="shared" si="98"/>
        <v>0</v>
      </c>
      <c r="H97" s="82">
        <f t="shared" si="98"/>
        <v>1.71115931</v>
      </c>
      <c r="I97" s="82">
        <f t="shared" si="98"/>
        <v>0</v>
      </c>
      <c r="J97" s="82">
        <f t="shared" si="88"/>
        <v>1.71115931</v>
      </c>
      <c r="K97" s="83">
        <v>0</v>
      </c>
      <c r="L97" s="83">
        <v>0</v>
      </c>
      <c r="M97" s="83">
        <v>1.71115931</v>
      </c>
      <c r="N97" s="83">
        <v>0</v>
      </c>
      <c r="O97" s="82">
        <f t="shared" si="89"/>
        <v>0</v>
      </c>
      <c r="P97" s="83">
        <v>0</v>
      </c>
      <c r="Q97" s="83">
        <v>0</v>
      </c>
      <c r="R97" s="83">
        <v>0</v>
      </c>
      <c r="S97" s="83">
        <v>0</v>
      </c>
      <c r="T97" s="82">
        <f t="shared" si="90"/>
        <v>0</v>
      </c>
      <c r="U97" s="83">
        <v>0</v>
      </c>
      <c r="V97" s="83">
        <v>0</v>
      </c>
      <c r="W97" s="83">
        <v>0</v>
      </c>
      <c r="X97" s="83">
        <v>0</v>
      </c>
      <c r="Y97" s="82">
        <f t="shared" si="91"/>
        <v>0</v>
      </c>
      <c r="Z97" s="83">
        <v>0</v>
      </c>
      <c r="AA97" s="83">
        <v>0</v>
      </c>
      <c r="AB97" s="83">
        <v>0</v>
      </c>
      <c r="AC97" s="83">
        <v>0</v>
      </c>
      <c r="AD97" s="81">
        <v>69.3</v>
      </c>
      <c r="AE97" s="82">
        <f t="shared" si="92"/>
        <v>0.48749999999999999</v>
      </c>
      <c r="AF97" s="82">
        <f t="shared" si="99"/>
        <v>0</v>
      </c>
      <c r="AG97" s="82">
        <f t="shared" si="99"/>
        <v>0</v>
      </c>
      <c r="AH97" s="82">
        <f t="shared" si="99"/>
        <v>0</v>
      </c>
      <c r="AI97" s="82">
        <f t="shared" si="99"/>
        <v>0.48749999999999999</v>
      </c>
      <c r="AJ97" s="82">
        <f t="shared" si="94"/>
        <v>0.48749999999999999</v>
      </c>
      <c r="AK97" s="83">
        <v>0</v>
      </c>
      <c r="AL97" s="83">
        <v>0</v>
      </c>
      <c r="AM97" s="83">
        <v>0</v>
      </c>
      <c r="AN97" s="83">
        <v>0.48749999999999999</v>
      </c>
      <c r="AO97" s="82">
        <f t="shared" si="95"/>
        <v>0</v>
      </c>
      <c r="AP97" s="83">
        <v>0</v>
      </c>
      <c r="AQ97" s="83">
        <v>0</v>
      </c>
      <c r="AR97" s="83">
        <v>0</v>
      </c>
      <c r="AS97" s="83">
        <v>0</v>
      </c>
      <c r="AT97" s="82">
        <f t="shared" si="96"/>
        <v>0</v>
      </c>
      <c r="AU97" s="83">
        <v>0</v>
      </c>
      <c r="AV97" s="83">
        <v>0</v>
      </c>
      <c r="AW97" s="83">
        <v>0</v>
      </c>
      <c r="AX97" s="83">
        <v>0</v>
      </c>
      <c r="AY97" s="82">
        <f t="shared" si="97"/>
        <v>0</v>
      </c>
      <c r="AZ97" s="81">
        <v>0</v>
      </c>
      <c r="BA97" s="81">
        <v>0</v>
      </c>
      <c r="BB97" s="81">
        <v>0</v>
      </c>
      <c r="BC97" s="81">
        <v>0</v>
      </c>
      <c r="BD97" s="76"/>
      <c r="BE97" s="77"/>
      <c r="BF97" s="78"/>
      <c r="BG97" s="34"/>
      <c r="BH97" s="34"/>
      <c r="BI97" s="34"/>
      <c r="BJ97" s="36"/>
      <c r="BK97" s="34"/>
      <c r="BL97" s="34"/>
      <c r="BM97" s="34"/>
      <c r="BN97" s="34"/>
      <c r="BQ97" s="34"/>
      <c r="BR97" s="38"/>
      <c r="BS97" s="34"/>
    </row>
    <row r="98" spans="1:71" ht="36.75" customHeight="1" x14ac:dyDescent="0.25">
      <c r="A98" s="84" t="s">
        <v>189</v>
      </c>
      <c r="B98" s="128" t="s">
        <v>231</v>
      </c>
      <c r="C98" s="124" t="s">
        <v>232</v>
      </c>
      <c r="D98" s="81">
        <v>93.842362455999989</v>
      </c>
      <c r="E98" s="82">
        <f t="shared" si="86"/>
        <v>-0.26785834000000025</v>
      </c>
      <c r="F98" s="82">
        <f t="shared" si="98"/>
        <v>0</v>
      </c>
      <c r="G98" s="82">
        <f t="shared" si="98"/>
        <v>0</v>
      </c>
      <c r="H98" s="82">
        <f t="shared" si="98"/>
        <v>-0.26785834000000025</v>
      </c>
      <c r="I98" s="82">
        <f t="shared" si="98"/>
        <v>0</v>
      </c>
      <c r="J98" s="82">
        <f t="shared" si="88"/>
        <v>-0.26785834000000025</v>
      </c>
      <c r="K98" s="83">
        <v>0</v>
      </c>
      <c r="L98" s="83">
        <v>0</v>
      </c>
      <c r="M98" s="83">
        <v>-0.26785834000000025</v>
      </c>
      <c r="N98" s="83">
        <v>0</v>
      </c>
      <c r="O98" s="82">
        <f t="shared" si="89"/>
        <v>0</v>
      </c>
      <c r="P98" s="83">
        <v>0</v>
      </c>
      <c r="Q98" s="83">
        <v>0</v>
      </c>
      <c r="R98" s="83">
        <v>0</v>
      </c>
      <c r="S98" s="83">
        <v>0</v>
      </c>
      <c r="T98" s="82">
        <f t="shared" si="90"/>
        <v>0</v>
      </c>
      <c r="U98" s="83">
        <v>0</v>
      </c>
      <c r="V98" s="83">
        <v>0</v>
      </c>
      <c r="W98" s="83">
        <v>0</v>
      </c>
      <c r="X98" s="83">
        <v>0</v>
      </c>
      <c r="Y98" s="82">
        <f t="shared" si="91"/>
        <v>0</v>
      </c>
      <c r="Z98" s="83">
        <v>0</v>
      </c>
      <c r="AA98" s="83">
        <v>0</v>
      </c>
      <c r="AB98" s="83">
        <v>0</v>
      </c>
      <c r="AC98" s="83">
        <v>0</v>
      </c>
      <c r="AD98" s="81">
        <v>80.599999999999994</v>
      </c>
      <c r="AE98" s="82">
        <f t="shared" si="92"/>
        <v>0</v>
      </c>
      <c r="AF98" s="82">
        <f t="shared" si="99"/>
        <v>0</v>
      </c>
      <c r="AG98" s="82">
        <f t="shared" si="99"/>
        <v>0</v>
      </c>
      <c r="AH98" s="82">
        <f t="shared" si="99"/>
        <v>0</v>
      </c>
      <c r="AI98" s="82">
        <f t="shared" si="99"/>
        <v>0</v>
      </c>
      <c r="AJ98" s="82">
        <f t="shared" si="94"/>
        <v>0</v>
      </c>
      <c r="AK98" s="83">
        <v>0</v>
      </c>
      <c r="AL98" s="83">
        <v>0</v>
      </c>
      <c r="AM98" s="83">
        <v>0</v>
      </c>
      <c r="AN98" s="83">
        <v>0</v>
      </c>
      <c r="AO98" s="82">
        <f t="shared" si="95"/>
        <v>0</v>
      </c>
      <c r="AP98" s="83">
        <v>0</v>
      </c>
      <c r="AQ98" s="83">
        <v>0</v>
      </c>
      <c r="AR98" s="83">
        <v>0</v>
      </c>
      <c r="AS98" s="83">
        <v>0</v>
      </c>
      <c r="AT98" s="82">
        <f t="shared" si="96"/>
        <v>0</v>
      </c>
      <c r="AU98" s="83">
        <v>0</v>
      </c>
      <c r="AV98" s="83">
        <v>0</v>
      </c>
      <c r="AW98" s="83">
        <v>0</v>
      </c>
      <c r="AX98" s="83">
        <v>0</v>
      </c>
      <c r="AY98" s="82">
        <f t="shared" si="97"/>
        <v>0</v>
      </c>
      <c r="AZ98" s="83">
        <v>0</v>
      </c>
      <c r="BA98" s="83">
        <v>0</v>
      </c>
      <c r="BB98" s="83">
        <v>0</v>
      </c>
      <c r="BC98" s="83">
        <v>0</v>
      </c>
      <c r="BD98" s="76"/>
      <c r="BE98" s="77"/>
      <c r="BF98" s="78"/>
      <c r="BG98" s="34"/>
      <c r="BH98" s="34"/>
      <c r="BI98" s="34"/>
      <c r="BJ98" s="36"/>
      <c r="BK98" s="34"/>
      <c r="BL98" s="34"/>
      <c r="BM98" s="34"/>
      <c r="BN98" s="34"/>
      <c r="BP98" s="4"/>
      <c r="BQ98" s="34"/>
      <c r="BR98" s="38"/>
      <c r="BS98" s="34"/>
    </row>
    <row r="99" spans="1:71" ht="45" customHeight="1" x14ac:dyDescent="0.25">
      <c r="A99" s="74" t="s">
        <v>233</v>
      </c>
      <c r="B99" s="85" t="s">
        <v>234</v>
      </c>
      <c r="C99" s="86" t="s">
        <v>79</v>
      </c>
      <c r="D99" s="75">
        <f t="shared" ref="D99:BC99" si="100">SUM(D100:D163)</f>
        <v>2797.9418293663975</v>
      </c>
      <c r="E99" s="75">
        <f t="shared" si="100"/>
        <v>436.07934547999992</v>
      </c>
      <c r="F99" s="75">
        <f t="shared" si="100"/>
        <v>9.39705689</v>
      </c>
      <c r="G99" s="75">
        <f t="shared" si="100"/>
        <v>351.99947728999996</v>
      </c>
      <c r="H99" s="75">
        <f t="shared" si="100"/>
        <v>56.482215169999996</v>
      </c>
      <c r="I99" s="75">
        <f t="shared" si="100"/>
        <v>18.200596129999997</v>
      </c>
      <c r="J99" s="75">
        <f t="shared" si="100"/>
        <v>436.07934547999992</v>
      </c>
      <c r="K99" s="75">
        <f t="shared" si="100"/>
        <v>9.39705689</v>
      </c>
      <c r="L99" s="75">
        <f t="shared" si="100"/>
        <v>351.99947728999996</v>
      </c>
      <c r="M99" s="75">
        <f t="shared" si="100"/>
        <v>56.482215169999996</v>
      </c>
      <c r="N99" s="75">
        <f t="shared" si="100"/>
        <v>18.200596129999997</v>
      </c>
      <c r="O99" s="75">
        <f t="shared" si="100"/>
        <v>0</v>
      </c>
      <c r="P99" s="75">
        <f t="shared" si="100"/>
        <v>0</v>
      </c>
      <c r="Q99" s="75">
        <f t="shared" si="100"/>
        <v>0</v>
      </c>
      <c r="R99" s="75">
        <f t="shared" si="100"/>
        <v>0</v>
      </c>
      <c r="S99" s="75">
        <f t="shared" si="100"/>
        <v>0</v>
      </c>
      <c r="T99" s="75">
        <f t="shared" si="100"/>
        <v>0</v>
      </c>
      <c r="U99" s="75">
        <f t="shared" si="100"/>
        <v>0</v>
      </c>
      <c r="V99" s="75">
        <f t="shared" si="100"/>
        <v>0</v>
      </c>
      <c r="W99" s="75">
        <f t="shared" si="100"/>
        <v>0</v>
      </c>
      <c r="X99" s="75">
        <f t="shared" si="100"/>
        <v>0</v>
      </c>
      <c r="Y99" s="75">
        <f t="shared" si="100"/>
        <v>0</v>
      </c>
      <c r="Z99" s="75">
        <f t="shared" si="100"/>
        <v>0</v>
      </c>
      <c r="AA99" s="75">
        <f t="shared" si="100"/>
        <v>0</v>
      </c>
      <c r="AB99" s="75">
        <f t="shared" si="100"/>
        <v>0</v>
      </c>
      <c r="AC99" s="75">
        <f t="shared" si="100"/>
        <v>0</v>
      </c>
      <c r="AD99" s="75">
        <f t="shared" si="100"/>
        <v>1753.3137333099999</v>
      </c>
      <c r="AE99" s="75">
        <f t="shared" si="100"/>
        <v>119.03442993</v>
      </c>
      <c r="AF99" s="75">
        <f t="shared" si="100"/>
        <v>13.582101</v>
      </c>
      <c r="AG99" s="75">
        <f t="shared" si="100"/>
        <v>69.049886329999993</v>
      </c>
      <c r="AH99" s="75">
        <f t="shared" si="100"/>
        <v>19.648183919999997</v>
      </c>
      <c r="AI99" s="75">
        <f t="shared" si="100"/>
        <v>16.754258680000003</v>
      </c>
      <c r="AJ99" s="75">
        <f t="shared" si="100"/>
        <v>119.03442993</v>
      </c>
      <c r="AK99" s="75">
        <f t="shared" si="100"/>
        <v>13.582101</v>
      </c>
      <c r="AL99" s="75">
        <f t="shared" si="100"/>
        <v>69.049886329999993</v>
      </c>
      <c r="AM99" s="75">
        <f t="shared" si="100"/>
        <v>19.648183919999997</v>
      </c>
      <c r="AN99" s="75">
        <f t="shared" si="100"/>
        <v>16.754258680000003</v>
      </c>
      <c r="AO99" s="75">
        <f t="shared" si="100"/>
        <v>0</v>
      </c>
      <c r="AP99" s="75">
        <f t="shared" si="100"/>
        <v>0</v>
      </c>
      <c r="AQ99" s="75">
        <f t="shared" si="100"/>
        <v>0</v>
      </c>
      <c r="AR99" s="75">
        <f t="shared" si="100"/>
        <v>0</v>
      </c>
      <c r="AS99" s="75">
        <f t="shared" si="100"/>
        <v>0</v>
      </c>
      <c r="AT99" s="75">
        <f t="shared" si="100"/>
        <v>0</v>
      </c>
      <c r="AU99" s="75">
        <f t="shared" si="100"/>
        <v>0</v>
      </c>
      <c r="AV99" s="75">
        <f t="shared" si="100"/>
        <v>0</v>
      </c>
      <c r="AW99" s="75">
        <f t="shared" si="100"/>
        <v>0</v>
      </c>
      <c r="AX99" s="75">
        <f t="shared" si="100"/>
        <v>0</v>
      </c>
      <c r="AY99" s="75">
        <f t="shared" si="100"/>
        <v>0</v>
      </c>
      <c r="AZ99" s="75">
        <f t="shared" si="100"/>
        <v>0</v>
      </c>
      <c r="BA99" s="75">
        <f t="shared" si="100"/>
        <v>0</v>
      </c>
      <c r="BB99" s="75">
        <f t="shared" si="100"/>
        <v>0</v>
      </c>
      <c r="BC99" s="75">
        <f t="shared" si="100"/>
        <v>0</v>
      </c>
      <c r="BD99" s="76"/>
      <c r="BE99" s="77"/>
      <c r="BF99" s="78"/>
      <c r="BG99" s="34"/>
      <c r="BH99" s="34"/>
      <c r="BI99" s="34"/>
      <c r="BJ99" s="36"/>
      <c r="BK99" s="34"/>
      <c r="BL99" s="34"/>
      <c r="BM99" s="34"/>
      <c r="BN99" s="34"/>
      <c r="BP99" s="4"/>
      <c r="BQ99" s="34"/>
      <c r="BR99" s="38"/>
      <c r="BS99" s="34"/>
    </row>
    <row r="100" spans="1:71" ht="93" customHeight="1" x14ac:dyDescent="0.25">
      <c r="A100" s="84" t="s">
        <v>233</v>
      </c>
      <c r="B100" s="128" t="s">
        <v>235</v>
      </c>
      <c r="C100" s="80" t="s">
        <v>236</v>
      </c>
      <c r="D100" s="81">
        <v>0.35464000000000001</v>
      </c>
      <c r="E100" s="82">
        <f t="shared" ref="E100:E163" si="101">SUBTOTAL(9,F100:I100)</f>
        <v>9.5258129999999996E-2</v>
      </c>
      <c r="F100" s="82">
        <f t="shared" ref="F100:I163" si="102">K100+P100+U100+Z100</f>
        <v>0</v>
      </c>
      <c r="G100" s="82">
        <f t="shared" si="102"/>
        <v>0</v>
      </c>
      <c r="H100" s="82">
        <f t="shared" si="102"/>
        <v>0</v>
      </c>
      <c r="I100" s="82">
        <f t="shared" si="102"/>
        <v>9.5258129999999996E-2</v>
      </c>
      <c r="J100" s="82">
        <f t="shared" ref="J100:J163" si="103">SUBTOTAL(9,K100:N100)</f>
        <v>9.5258129999999996E-2</v>
      </c>
      <c r="K100" s="83">
        <v>0</v>
      </c>
      <c r="L100" s="83">
        <v>0</v>
      </c>
      <c r="M100" s="83">
        <v>0</v>
      </c>
      <c r="N100" s="83">
        <v>9.5258129999999996E-2</v>
      </c>
      <c r="O100" s="82">
        <f t="shared" ref="O100:O163" si="104">SUBTOTAL(9,P100:S100)</f>
        <v>0</v>
      </c>
      <c r="P100" s="83">
        <v>0</v>
      </c>
      <c r="Q100" s="83">
        <v>0</v>
      </c>
      <c r="R100" s="83">
        <v>0</v>
      </c>
      <c r="S100" s="83">
        <v>0</v>
      </c>
      <c r="T100" s="82">
        <f t="shared" ref="T100:T163" si="105">SUBTOTAL(9,U100:X100)</f>
        <v>0</v>
      </c>
      <c r="U100" s="83">
        <v>0</v>
      </c>
      <c r="V100" s="83">
        <v>0</v>
      </c>
      <c r="W100" s="83">
        <v>0</v>
      </c>
      <c r="X100" s="83">
        <v>0</v>
      </c>
      <c r="Y100" s="82">
        <f t="shared" ref="Y100:Y163" si="106">SUBTOTAL(9,Z100:AC100)</f>
        <v>0</v>
      </c>
      <c r="Z100" s="83">
        <v>0</v>
      </c>
      <c r="AA100" s="83">
        <v>0</v>
      </c>
      <c r="AB100" s="83">
        <v>0</v>
      </c>
      <c r="AC100" s="83">
        <v>0</v>
      </c>
      <c r="AD100" s="81">
        <v>0.35464000000000001</v>
      </c>
      <c r="AE100" s="82">
        <f t="shared" ref="AE100:AE163" si="107">SUBTOTAL(9,AF100:AI100)</f>
        <v>9.5258129999999996E-2</v>
      </c>
      <c r="AF100" s="82">
        <f t="shared" ref="AF100:AI163" si="108">AK100+AP100+AU100+AZ100</f>
        <v>0</v>
      </c>
      <c r="AG100" s="82">
        <f t="shared" si="108"/>
        <v>0</v>
      </c>
      <c r="AH100" s="82">
        <f t="shared" si="108"/>
        <v>0</v>
      </c>
      <c r="AI100" s="82">
        <f t="shared" si="108"/>
        <v>9.5258129999999996E-2</v>
      </c>
      <c r="AJ100" s="82">
        <f t="shared" ref="AJ100:AJ163" si="109">SUBTOTAL(9,AK100:AN100)</f>
        <v>9.5258129999999996E-2</v>
      </c>
      <c r="AK100" s="83">
        <v>0</v>
      </c>
      <c r="AL100" s="83">
        <v>0</v>
      </c>
      <c r="AM100" s="83">
        <v>0</v>
      </c>
      <c r="AN100" s="83">
        <v>9.5258129999999996E-2</v>
      </c>
      <c r="AO100" s="82">
        <f t="shared" ref="AO100:AO163" si="110">SUBTOTAL(9,AP100:AS100)</f>
        <v>0</v>
      </c>
      <c r="AP100" s="83">
        <v>0</v>
      </c>
      <c r="AQ100" s="83">
        <v>0</v>
      </c>
      <c r="AR100" s="83">
        <v>0</v>
      </c>
      <c r="AS100" s="83">
        <v>0</v>
      </c>
      <c r="AT100" s="82">
        <f t="shared" ref="AT100:AT163" si="111">SUBTOTAL(9,AU100:AX100)</f>
        <v>0</v>
      </c>
      <c r="AU100" s="83">
        <v>0</v>
      </c>
      <c r="AV100" s="83">
        <v>0</v>
      </c>
      <c r="AW100" s="83">
        <v>0</v>
      </c>
      <c r="AX100" s="83">
        <v>0</v>
      </c>
      <c r="AY100" s="82">
        <f t="shared" ref="AY100:AY163" si="112">SUBTOTAL(9,AZ100:BC100)</f>
        <v>0</v>
      </c>
      <c r="AZ100" s="83">
        <v>0</v>
      </c>
      <c r="BA100" s="83">
        <v>0</v>
      </c>
      <c r="BB100" s="83">
        <v>0</v>
      </c>
      <c r="BC100" s="83">
        <v>0</v>
      </c>
      <c r="BD100" s="76"/>
      <c r="BE100" s="77"/>
      <c r="BF100" s="78"/>
      <c r="BG100" s="34"/>
      <c r="BH100" s="34"/>
      <c r="BI100" s="34"/>
      <c r="BJ100" s="36"/>
      <c r="BK100" s="34"/>
      <c r="BL100" s="34"/>
      <c r="BM100" s="34"/>
      <c r="BN100" s="34"/>
      <c r="BQ100" s="34"/>
      <c r="BR100" s="38"/>
      <c r="BS100" s="34"/>
    </row>
    <row r="101" spans="1:71" ht="99" customHeight="1" x14ac:dyDescent="0.25">
      <c r="A101" s="84" t="s">
        <v>233</v>
      </c>
      <c r="B101" s="128" t="s">
        <v>237</v>
      </c>
      <c r="C101" s="80" t="s">
        <v>238</v>
      </c>
      <c r="D101" s="81">
        <v>15.512143613999999</v>
      </c>
      <c r="E101" s="82">
        <f t="shared" si="101"/>
        <v>0</v>
      </c>
      <c r="F101" s="82">
        <f t="shared" si="102"/>
        <v>0</v>
      </c>
      <c r="G101" s="82">
        <f t="shared" si="102"/>
        <v>0</v>
      </c>
      <c r="H101" s="82">
        <f t="shared" si="102"/>
        <v>0</v>
      </c>
      <c r="I101" s="82">
        <f t="shared" si="102"/>
        <v>0</v>
      </c>
      <c r="J101" s="82">
        <f t="shared" si="103"/>
        <v>0</v>
      </c>
      <c r="K101" s="83">
        <v>0</v>
      </c>
      <c r="L101" s="83">
        <v>0</v>
      </c>
      <c r="M101" s="83">
        <v>0</v>
      </c>
      <c r="N101" s="83">
        <v>0</v>
      </c>
      <c r="O101" s="82">
        <f t="shared" si="104"/>
        <v>0</v>
      </c>
      <c r="P101" s="83">
        <v>0</v>
      </c>
      <c r="Q101" s="83">
        <v>0</v>
      </c>
      <c r="R101" s="83">
        <v>0</v>
      </c>
      <c r="S101" s="83">
        <v>0</v>
      </c>
      <c r="T101" s="82">
        <f t="shared" si="105"/>
        <v>0</v>
      </c>
      <c r="U101" s="83">
        <v>0</v>
      </c>
      <c r="V101" s="83">
        <v>0</v>
      </c>
      <c r="W101" s="83">
        <v>0</v>
      </c>
      <c r="X101" s="83">
        <v>0</v>
      </c>
      <c r="Y101" s="82">
        <f t="shared" si="106"/>
        <v>0</v>
      </c>
      <c r="Z101" s="83">
        <v>0</v>
      </c>
      <c r="AA101" s="83">
        <v>0</v>
      </c>
      <c r="AB101" s="83">
        <v>0</v>
      </c>
      <c r="AC101" s="83">
        <v>0</v>
      </c>
      <c r="AD101" s="81">
        <v>13.113986779999999</v>
      </c>
      <c r="AE101" s="82">
        <f t="shared" si="107"/>
        <v>0</v>
      </c>
      <c r="AF101" s="82">
        <f t="shared" si="108"/>
        <v>0</v>
      </c>
      <c r="AG101" s="82">
        <f t="shared" si="108"/>
        <v>0</v>
      </c>
      <c r="AH101" s="82">
        <f t="shared" si="108"/>
        <v>0</v>
      </c>
      <c r="AI101" s="82">
        <f t="shared" si="108"/>
        <v>0</v>
      </c>
      <c r="AJ101" s="82">
        <f t="shared" si="109"/>
        <v>0</v>
      </c>
      <c r="AK101" s="83">
        <v>0</v>
      </c>
      <c r="AL101" s="83">
        <v>0</v>
      </c>
      <c r="AM101" s="83">
        <v>0</v>
      </c>
      <c r="AN101" s="83">
        <v>0</v>
      </c>
      <c r="AO101" s="82">
        <f t="shared" si="110"/>
        <v>0</v>
      </c>
      <c r="AP101" s="83">
        <v>0</v>
      </c>
      <c r="AQ101" s="83">
        <v>0</v>
      </c>
      <c r="AR101" s="83">
        <v>0</v>
      </c>
      <c r="AS101" s="83">
        <v>0</v>
      </c>
      <c r="AT101" s="82">
        <f t="shared" si="111"/>
        <v>0</v>
      </c>
      <c r="AU101" s="83">
        <v>0</v>
      </c>
      <c r="AV101" s="83">
        <v>0</v>
      </c>
      <c r="AW101" s="83">
        <v>0</v>
      </c>
      <c r="AX101" s="83">
        <v>0</v>
      </c>
      <c r="AY101" s="82">
        <f t="shared" si="112"/>
        <v>0</v>
      </c>
      <c r="AZ101" s="83">
        <v>0</v>
      </c>
      <c r="BA101" s="83">
        <v>0</v>
      </c>
      <c r="BB101" s="83">
        <v>0</v>
      </c>
      <c r="BC101" s="83">
        <v>0</v>
      </c>
      <c r="BD101" s="76"/>
      <c r="BE101" s="77"/>
      <c r="BF101" s="78"/>
      <c r="BG101" s="34"/>
      <c r="BH101" s="34"/>
      <c r="BI101" s="34"/>
      <c r="BJ101" s="36"/>
      <c r="BK101" s="34"/>
      <c r="BL101" s="34"/>
      <c r="BM101" s="34"/>
      <c r="BN101" s="34"/>
      <c r="BQ101" s="34"/>
      <c r="BR101" s="38"/>
      <c r="BS101" s="34"/>
    </row>
    <row r="102" spans="1:71" ht="102.75" customHeight="1" x14ac:dyDescent="0.25">
      <c r="A102" s="84" t="s">
        <v>233</v>
      </c>
      <c r="B102" s="128" t="s">
        <v>239</v>
      </c>
      <c r="C102" s="124" t="s">
        <v>240</v>
      </c>
      <c r="D102" s="81">
        <v>39.600000002000002</v>
      </c>
      <c r="E102" s="82">
        <f t="shared" si="101"/>
        <v>6.4298359999999999E-2</v>
      </c>
      <c r="F102" s="82">
        <f t="shared" si="102"/>
        <v>0</v>
      </c>
      <c r="G102" s="82">
        <f t="shared" si="102"/>
        <v>0</v>
      </c>
      <c r="H102" s="82">
        <f t="shared" si="102"/>
        <v>0</v>
      </c>
      <c r="I102" s="82">
        <f t="shared" si="102"/>
        <v>6.4298359999999999E-2</v>
      </c>
      <c r="J102" s="82">
        <f t="shared" si="103"/>
        <v>6.4298359999999999E-2</v>
      </c>
      <c r="K102" s="83">
        <v>0</v>
      </c>
      <c r="L102" s="83">
        <v>0</v>
      </c>
      <c r="M102" s="83">
        <v>0</v>
      </c>
      <c r="N102" s="83">
        <v>6.4298359999999999E-2</v>
      </c>
      <c r="O102" s="82">
        <f t="shared" si="104"/>
        <v>0</v>
      </c>
      <c r="P102" s="83">
        <v>0</v>
      </c>
      <c r="Q102" s="83">
        <v>0</v>
      </c>
      <c r="R102" s="83">
        <v>0</v>
      </c>
      <c r="S102" s="83">
        <v>0</v>
      </c>
      <c r="T102" s="82">
        <f t="shared" si="105"/>
        <v>0</v>
      </c>
      <c r="U102" s="83">
        <v>0</v>
      </c>
      <c r="V102" s="83">
        <v>0</v>
      </c>
      <c r="W102" s="83">
        <v>0</v>
      </c>
      <c r="X102" s="83">
        <v>0</v>
      </c>
      <c r="Y102" s="82">
        <f t="shared" si="106"/>
        <v>0</v>
      </c>
      <c r="Z102" s="83">
        <v>0</v>
      </c>
      <c r="AA102" s="83">
        <v>0</v>
      </c>
      <c r="AB102" s="83">
        <v>0</v>
      </c>
      <c r="AC102" s="83">
        <v>0</v>
      </c>
      <c r="AD102" s="81">
        <v>33</v>
      </c>
      <c r="AE102" s="82">
        <f t="shared" si="107"/>
        <v>0</v>
      </c>
      <c r="AF102" s="82">
        <f t="shared" si="108"/>
        <v>0</v>
      </c>
      <c r="AG102" s="82">
        <f t="shared" si="108"/>
        <v>0</v>
      </c>
      <c r="AH102" s="82">
        <f t="shared" si="108"/>
        <v>0</v>
      </c>
      <c r="AI102" s="82">
        <f t="shared" si="108"/>
        <v>0</v>
      </c>
      <c r="AJ102" s="82">
        <f t="shared" si="109"/>
        <v>0</v>
      </c>
      <c r="AK102" s="83">
        <v>0</v>
      </c>
      <c r="AL102" s="83">
        <v>0</v>
      </c>
      <c r="AM102" s="83">
        <v>0</v>
      </c>
      <c r="AN102" s="83">
        <v>0</v>
      </c>
      <c r="AO102" s="82">
        <f t="shared" si="110"/>
        <v>0</v>
      </c>
      <c r="AP102" s="83">
        <v>0</v>
      </c>
      <c r="AQ102" s="83">
        <v>0</v>
      </c>
      <c r="AR102" s="83">
        <v>0</v>
      </c>
      <c r="AS102" s="83">
        <v>0</v>
      </c>
      <c r="AT102" s="82">
        <f t="shared" si="111"/>
        <v>0</v>
      </c>
      <c r="AU102" s="83">
        <v>0</v>
      </c>
      <c r="AV102" s="83">
        <v>0</v>
      </c>
      <c r="AW102" s="83">
        <v>0</v>
      </c>
      <c r="AX102" s="83">
        <v>0</v>
      </c>
      <c r="AY102" s="82">
        <f t="shared" si="112"/>
        <v>0</v>
      </c>
      <c r="AZ102" s="83">
        <v>0</v>
      </c>
      <c r="BA102" s="83">
        <v>0</v>
      </c>
      <c r="BB102" s="83">
        <v>0</v>
      </c>
      <c r="BC102" s="83">
        <v>0</v>
      </c>
      <c r="BD102" s="76"/>
      <c r="BE102" s="77"/>
      <c r="BF102" s="78"/>
      <c r="BG102" s="34"/>
      <c r="BH102" s="34"/>
      <c r="BI102" s="34"/>
      <c r="BJ102" s="36"/>
      <c r="BK102" s="34"/>
      <c r="BL102" s="34"/>
      <c r="BM102" s="34"/>
      <c r="BN102" s="34"/>
      <c r="BQ102" s="34"/>
      <c r="BR102" s="38"/>
      <c r="BS102" s="34"/>
    </row>
    <row r="103" spans="1:71" ht="46.5" customHeight="1" x14ac:dyDescent="0.25">
      <c r="A103" s="84" t="s">
        <v>233</v>
      </c>
      <c r="B103" s="123" t="s">
        <v>241</v>
      </c>
      <c r="C103" s="124" t="s">
        <v>242</v>
      </c>
      <c r="D103" s="81">
        <v>55.162885999200007</v>
      </c>
      <c r="E103" s="82">
        <f t="shared" si="101"/>
        <v>6.1700669999999999E-2</v>
      </c>
      <c r="F103" s="82">
        <f t="shared" si="102"/>
        <v>0</v>
      </c>
      <c r="G103" s="82">
        <f t="shared" si="102"/>
        <v>0</v>
      </c>
      <c r="H103" s="82">
        <f t="shared" si="102"/>
        <v>0</v>
      </c>
      <c r="I103" s="82">
        <f t="shared" si="102"/>
        <v>6.1700669999999999E-2</v>
      </c>
      <c r="J103" s="82">
        <f t="shared" si="103"/>
        <v>6.1700669999999999E-2</v>
      </c>
      <c r="K103" s="83">
        <v>0</v>
      </c>
      <c r="L103" s="83">
        <v>0</v>
      </c>
      <c r="M103" s="83">
        <v>0</v>
      </c>
      <c r="N103" s="83">
        <v>6.1700669999999999E-2</v>
      </c>
      <c r="O103" s="82">
        <f t="shared" si="104"/>
        <v>0</v>
      </c>
      <c r="P103" s="83">
        <v>0</v>
      </c>
      <c r="Q103" s="83">
        <v>0</v>
      </c>
      <c r="R103" s="83">
        <v>0</v>
      </c>
      <c r="S103" s="83">
        <v>0</v>
      </c>
      <c r="T103" s="82">
        <f t="shared" si="105"/>
        <v>0</v>
      </c>
      <c r="U103" s="83">
        <v>0</v>
      </c>
      <c r="V103" s="83">
        <v>0</v>
      </c>
      <c r="W103" s="83">
        <v>0</v>
      </c>
      <c r="X103" s="83">
        <v>0</v>
      </c>
      <c r="Y103" s="82">
        <f t="shared" si="106"/>
        <v>0</v>
      </c>
      <c r="Z103" s="83">
        <v>0</v>
      </c>
      <c r="AA103" s="83">
        <v>0</v>
      </c>
      <c r="AB103" s="83">
        <v>0</v>
      </c>
      <c r="AC103" s="83">
        <v>0</v>
      </c>
      <c r="AD103" s="81">
        <v>51.076746299999996</v>
      </c>
      <c r="AE103" s="82">
        <f t="shared" si="107"/>
        <v>0</v>
      </c>
      <c r="AF103" s="82">
        <f t="shared" si="108"/>
        <v>0</v>
      </c>
      <c r="AG103" s="82">
        <f t="shared" si="108"/>
        <v>0</v>
      </c>
      <c r="AH103" s="82">
        <f t="shared" si="108"/>
        <v>0</v>
      </c>
      <c r="AI103" s="82">
        <f t="shared" si="108"/>
        <v>0</v>
      </c>
      <c r="AJ103" s="82">
        <f t="shared" si="109"/>
        <v>0</v>
      </c>
      <c r="AK103" s="83">
        <v>0</v>
      </c>
      <c r="AL103" s="83">
        <v>0</v>
      </c>
      <c r="AM103" s="83">
        <v>0</v>
      </c>
      <c r="AN103" s="83">
        <v>0</v>
      </c>
      <c r="AO103" s="82">
        <f t="shared" si="110"/>
        <v>0</v>
      </c>
      <c r="AP103" s="83">
        <v>0</v>
      </c>
      <c r="AQ103" s="83">
        <v>0</v>
      </c>
      <c r="AR103" s="83">
        <v>0</v>
      </c>
      <c r="AS103" s="83">
        <v>0</v>
      </c>
      <c r="AT103" s="82">
        <f t="shared" si="111"/>
        <v>0</v>
      </c>
      <c r="AU103" s="83">
        <v>0</v>
      </c>
      <c r="AV103" s="83">
        <v>0</v>
      </c>
      <c r="AW103" s="83">
        <v>0</v>
      </c>
      <c r="AX103" s="83">
        <v>0</v>
      </c>
      <c r="AY103" s="82">
        <f t="shared" si="112"/>
        <v>0</v>
      </c>
      <c r="AZ103" s="83">
        <v>0</v>
      </c>
      <c r="BA103" s="83">
        <v>0</v>
      </c>
      <c r="BB103" s="83">
        <v>0</v>
      </c>
      <c r="BC103" s="83">
        <v>0</v>
      </c>
      <c r="BD103" s="76"/>
      <c r="BE103" s="77"/>
      <c r="BF103" s="78"/>
      <c r="BG103" s="34"/>
      <c r="BH103" s="34"/>
      <c r="BI103" s="34"/>
      <c r="BJ103" s="36"/>
      <c r="BK103" s="34"/>
      <c r="BL103" s="34"/>
      <c r="BM103" s="34"/>
      <c r="BN103" s="34"/>
      <c r="BQ103" s="34"/>
      <c r="BR103" s="38"/>
      <c r="BS103" s="34"/>
    </row>
    <row r="104" spans="1:71" ht="96" customHeight="1" x14ac:dyDescent="0.25">
      <c r="A104" s="84" t="s">
        <v>233</v>
      </c>
      <c r="B104" s="123" t="s">
        <v>243</v>
      </c>
      <c r="C104" s="124" t="s">
        <v>244</v>
      </c>
      <c r="D104" s="81">
        <v>13.958143926000002</v>
      </c>
      <c r="E104" s="82">
        <f t="shared" si="101"/>
        <v>0.45675368000000005</v>
      </c>
      <c r="F104" s="82">
        <f t="shared" si="102"/>
        <v>0</v>
      </c>
      <c r="G104" s="82">
        <f t="shared" si="102"/>
        <v>0</v>
      </c>
      <c r="H104" s="82">
        <f t="shared" si="102"/>
        <v>-9.9015600000000009E-2</v>
      </c>
      <c r="I104" s="82">
        <f t="shared" si="102"/>
        <v>0.55576928000000003</v>
      </c>
      <c r="J104" s="82">
        <f t="shared" si="103"/>
        <v>0.45675368000000005</v>
      </c>
      <c r="K104" s="83">
        <v>0</v>
      </c>
      <c r="L104" s="83">
        <v>0</v>
      </c>
      <c r="M104" s="83">
        <v>-9.9015600000000009E-2</v>
      </c>
      <c r="N104" s="83">
        <v>0.55576928000000003</v>
      </c>
      <c r="O104" s="82">
        <f t="shared" si="104"/>
        <v>0</v>
      </c>
      <c r="P104" s="83">
        <v>0</v>
      </c>
      <c r="Q104" s="83">
        <v>0</v>
      </c>
      <c r="R104" s="83">
        <v>0</v>
      </c>
      <c r="S104" s="83">
        <v>0</v>
      </c>
      <c r="T104" s="82">
        <f t="shared" si="105"/>
        <v>0</v>
      </c>
      <c r="U104" s="83">
        <v>0</v>
      </c>
      <c r="V104" s="83">
        <v>0</v>
      </c>
      <c r="W104" s="83">
        <v>0</v>
      </c>
      <c r="X104" s="83">
        <v>0</v>
      </c>
      <c r="Y104" s="82">
        <f t="shared" si="106"/>
        <v>0</v>
      </c>
      <c r="Z104" s="83">
        <v>0</v>
      </c>
      <c r="AA104" s="83">
        <v>0</v>
      </c>
      <c r="AB104" s="83">
        <v>0</v>
      </c>
      <c r="AC104" s="83">
        <v>0</v>
      </c>
      <c r="AD104" s="81">
        <v>7.6315600200000002</v>
      </c>
      <c r="AE104" s="82">
        <f t="shared" si="107"/>
        <v>0</v>
      </c>
      <c r="AF104" s="82">
        <f t="shared" si="108"/>
        <v>0</v>
      </c>
      <c r="AG104" s="82">
        <f t="shared" si="108"/>
        <v>0</v>
      </c>
      <c r="AH104" s="82">
        <f t="shared" si="108"/>
        <v>0</v>
      </c>
      <c r="AI104" s="82">
        <f t="shared" si="108"/>
        <v>0</v>
      </c>
      <c r="AJ104" s="82">
        <f t="shared" si="109"/>
        <v>0</v>
      </c>
      <c r="AK104" s="83">
        <v>0</v>
      </c>
      <c r="AL104" s="83">
        <v>0</v>
      </c>
      <c r="AM104" s="83">
        <v>0</v>
      </c>
      <c r="AN104" s="83">
        <v>0</v>
      </c>
      <c r="AO104" s="82">
        <f t="shared" si="110"/>
        <v>0</v>
      </c>
      <c r="AP104" s="83">
        <v>0</v>
      </c>
      <c r="AQ104" s="83">
        <v>0</v>
      </c>
      <c r="AR104" s="83">
        <v>0</v>
      </c>
      <c r="AS104" s="83">
        <v>0</v>
      </c>
      <c r="AT104" s="82">
        <f t="shared" si="111"/>
        <v>0</v>
      </c>
      <c r="AU104" s="83">
        <v>0</v>
      </c>
      <c r="AV104" s="83">
        <v>0</v>
      </c>
      <c r="AW104" s="83">
        <v>0</v>
      </c>
      <c r="AX104" s="83">
        <v>0</v>
      </c>
      <c r="AY104" s="82">
        <f t="shared" si="112"/>
        <v>0</v>
      </c>
      <c r="AZ104" s="83">
        <v>0</v>
      </c>
      <c r="BA104" s="83">
        <v>0</v>
      </c>
      <c r="BB104" s="83">
        <v>0</v>
      </c>
      <c r="BC104" s="83">
        <v>0</v>
      </c>
      <c r="BD104" s="76"/>
      <c r="BE104" s="77"/>
      <c r="BF104" s="78"/>
      <c r="BG104" s="34"/>
      <c r="BH104" s="34"/>
      <c r="BI104" s="34"/>
      <c r="BJ104" s="36"/>
      <c r="BK104" s="34"/>
      <c r="BL104" s="34"/>
      <c r="BM104" s="34"/>
      <c r="BN104" s="34"/>
      <c r="BP104" s="4"/>
      <c r="BQ104" s="34"/>
      <c r="BR104" s="38"/>
      <c r="BS104" s="34"/>
    </row>
    <row r="105" spans="1:71" ht="123" customHeight="1" x14ac:dyDescent="0.25">
      <c r="A105" s="84" t="s">
        <v>233</v>
      </c>
      <c r="B105" s="123" t="s">
        <v>245</v>
      </c>
      <c r="C105" s="124" t="s">
        <v>246</v>
      </c>
      <c r="D105" s="81">
        <v>224.82568372200001</v>
      </c>
      <c r="E105" s="82">
        <f t="shared" si="101"/>
        <v>0</v>
      </c>
      <c r="F105" s="82">
        <f t="shared" si="102"/>
        <v>0</v>
      </c>
      <c r="G105" s="82">
        <f t="shared" si="102"/>
        <v>0</v>
      </c>
      <c r="H105" s="82">
        <f t="shared" si="102"/>
        <v>0</v>
      </c>
      <c r="I105" s="82">
        <f t="shared" si="102"/>
        <v>0</v>
      </c>
      <c r="J105" s="82">
        <f t="shared" si="103"/>
        <v>0</v>
      </c>
      <c r="K105" s="83">
        <v>0</v>
      </c>
      <c r="L105" s="83">
        <v>0</v>
      </c>
      <c r="M105" s="83">
        <v>0</v>
      </c>
      <c r="N105" s="83">
        <v>0</v>
      </c>
      <c r="O105" s="82">
        <f t="shared" si="104"/>
        <v>0</v>
      </c>
      <c r="P105" s="83">
        <v>0</v>
      </c>
      <c r="Q105" s="83">
        <v>0</v>
      </c>
      <c r="R105" s="83">
        <v>0</v>
      </c>
      <c r="S105" s="83">
        <v>0</v>
      </c>
      <c r="T105" s="82">
        <f t="shared" si="105"/>
        <v>0</v>
      </c>
      <c r="U105" s="83">
        <v>0</v>
      </c>
      <c r="V105" s="83">
        <v>0</v>
      </c>
      <c r="W105" s="83">
        <v>0</v>
      </c>
      <c r="X105" s="83">
        <v>0</v>
      </c>
      <c r="Y105" s="82">
        <f t="shared" si="106"/>
        <v>0</v>
      </c>
      <c r="Z105" s="83">
        <v>0</v>
      </c>
      <c r="AA105" s="83">
        <v>0</v>
      </c>
      <c r="AB105" s="83">
        <v>0</v>
      </c>
      <c r="AC105" s="83">
        <v>0</v>
      </c>
      <c r="AD105" s="81">
        <v>214.73028239000001</v>
      </c>
      <c r="AE105" s="82">
        <f t="shared" si="107"/>
        <v>0</v>
      </c>
      <c r="AF105" s="82">
        <f t="shared" si="108"/>
        <v>0</v>
      </c>
      <c r="AG105" s="82">
        <f t="shared" si="108"/>
        <v>0</v>
      </c>
      <c r="AH105" s="82">
        <f t="shared" si="108"/>
        <v>0</v>
      </c>
      <c r="AI105" s="82">
        <f t="shared" si="108"/>
        <v>0</v>
      </c>
      <c r="AJ105" s="82">
        <f t="shared" si="109"/>
        <v>0</v>
      </c>
      <c r="AK105" s="83">
        <v>0</v>
      </c>
      <c r="AL105" s="83">
        <v>0</v>
      </c>
      <c r="AM105" s="83">
        <v>0</v>
      </c>
      <c r="AN105" s="83">
        <v>0</v>
      </c>
      <c r="AO105" s="82">
        <f t="shared" si="110"/>
        <v>0</v>
      </c>
      <c r="AP105" s="83">
        <v>0</v>
      </c>
      <c r="AQ105" s="83">
        <v>0</v>
      </c>
      <c r="AR105" s="83">
        <v>0</v>
      </c>
      <c r="AS105" s="83">
        <v>0</v>
      </c>
      <c r="AT105" s="82">
        <f t="shared" si="111"/>
        <v>0</v>
      </c>
      <c r="AU105" s="83">
        <v>0</v>
      </c>
      <c r="AV105" s="83">
        <v>0</v>
      </c>
      <c r="AW105" s="83">
        <v>0</v>
      </c>
      <c r="AX105" s="83">
        <v>0</v>
      </c>
      <c r="AY105" s="82">
        <f t="shared" si="112"/>
        <v>0</v>
      </c>
      <c r="AZ105" s="83">
        <v>0</v>
      </c>
      <c r="BA105" s="83">
        <v>0</v>
      </c>
      <c r="BB105" s="83">
        <v>0</v>
      </c>
      <c r="BC105" s="83">
        <v>0</v>
      </c>
      <c r="BD105" s="76"/>
      <c r="BE105" s="77"/>
      <c r="BF105" s="78"/>
      <c r="BG105" s="34"/>
      <c r="BH105" s="34"/>
      <c r="BI105" s="34"/>
      <c r="BJ105" s="36"/>
      <c r="BK105" s="34"/>
      <c r="BL105" s="34"/>
      <c r="BM105" s="34"/>
      <c r="BN105" s="34"/>
      <c r="BP105" s="4"/>
      <c r="BQ105" s="34"/>
      <c r="BR105" s="38"/>
      <c r="BS105" s="34"/>
    </row>
    <row r="106" spans="1:71" ht="68.25" customHeight="1" x14ac:dyDescent="0.25">
      <c r="A106" s="84" t="s">
        <v>233</v>
      </c>
      <c r="B106" s="123" t="s">
        <v>247</v>
      </c>
      <c r="C106" s="124" t="s">
        <v>248</v>
      </c>
      <c r="D106" s="81">
        <v>86.810696312000005</v>
      </c>
      <c r="E106" s="82">
        <f t="shared" si="101"/>
        <v>3.0195890599999999</v>
      </c>
      <c r="F106" s="82">
        <f t="shared" si="102"/>
        <v>1.92090202</v>
      </c>
      <c r="G106" s="82">
        <f t="shared" si="102"/>
        <v>0</v>
      </c>
      <c r="H106" s="82">
        <f t="shared" si="102"/>
        <v>0</v>
      </c>
      <c r="I106" s="82">
        <f t="shared" si="102"/>
        <v>1.0986870399999999</v>
      </c>
      <c r="J106" s="82">
        <f t="shared" si="103"/>
        <v>3.0195890599999999</v>
      </c>
      <c r="K106" s="83">
        <v>1.92090202</v>
      </c>
      <c r="L106" s="83">
        <v>0</v>
      </c>
      <c r="M106" s="83">
        <v>0</v>
      </c>
      <c r="N106" s="83">
        <v>1.0986870399999999</v>
      </c>
      <c r="O106" s="82">
        <f t="shared" si="104"/>
        <v>0</v>
      </c>
      <c r="P106" s="83">
        <v>0</v>
      </c>
      <c r="Q106" s="83">
        <v>0</v>
      </c>
      <c r="R106" s="83">
        <v>0</v>
      </c>
      <c r="S106" s="83">
        <v>0</v>
      </c>
      <c r="T106" s="82">
        <f t="shared" si="105"/>
        <v>0</v>
      </c>
      <c r="U106" s="83">
        <v>0</v>
      </c>
      <c r="V106" s="83">
        <v>0</v>
      </c>
      <c r="W106" s="83">
        <v>0</v>
      </c>
      <c r="X106" s="83">
        <v>0</v>
      </c>
      <c r="Y106" s="82">
        <f t="shared" si="106"/>
        <v>0</v>
      </c>
      <c r="Z106" s="83">
        <v>0</v>
      </c>
      <c r="AA106" s="83">
        <v>0</v>
      </c>
      <c r="AB106" s="83">
        <v>0</v>
      </c>
      <c r="AC106" s="83">
        <v>0</v>
      </c>
      <c r="AD106" s="81">
        <v>159.04617533999999</v>
      </c>
      <c r="AE106" s="82">
        <f t="shared" si="107"/>
        <v>4.1516399699999997</v>
      </c>
      <c r="AF106" s="82">
        <f t="shared" si="108"/>
        <v>2.2336070000000001</v>
      </c>
      <c r="AG106" s="82">
        <f t="shared" si="108"/>
        <v>0</v>
      </c>
      <c r="AH106" s="82">
        <f t="shared" si="108"/>
        <v>0</v>
      </c>
      <c r="AI106" s="82">
        <f t="shared" si="108"/>
        <v>1.9180329700000001</v>
      </c>
      <c r="AJ106" s="82">
        <f t="shared" si="109"/>
        <v>4.1516399699999997</v>
      </c>
      <c r="AK106" s="83">
        <v>2.2336070000000001</v>
      </c>
      <c r="AL106" s="83">
        <v>0</v>
      </c>
      <c r="AM106" s="83">
        <v>0</v>
      </c>
      <c r="AN106" s="83">
        <v>1.9180329700000001</v>
      </c>
      <c r="AO106" s="82">
        <f t="shared" si="110"/>
        <v>0</v>
      </c>
      <c r="AP106" s="83">
        <v>0</v>
      </c>
      <c r="AQ106" s="83">
        <v>0</v>
      </c>
      <c r="AR106" s="83">
        <v>0</v>
      </c>
      <c r="AS106" s="83">
        <v>0</v>
      </c>
      <c r="AT106" s="82">
        <f t="shared" si="111"/>
        <v>0</v>
      </c>
      <c r="AU106" s="83">
        <v>0</v>
      </c>
      <c r="AV106" s="83">
        <v>0</v>
      </c>
      <c r="AW106" s="83">
        <v>0</v>
      </c>
      <c r="AX106" s="83">
        <v>0</v>
      </c>
      <c r="AY106" s="82">
        <f t="shared" si="112"/>
        <v>0</v>
      </c>
      <c r="AZ106" s="83">
        <v>0</v>
      </c>
      <c r="BA106" s="83">
        <v>0</v>
      </c>
      <c r="BB106" s="83">
        <v>0</v>
      </c>
      <c r="BC106" s="83">
        <v>0</v>
      </c>
      <c r="BD106" s="76"/>
      <c r="BE106" s="77"/>
      <c r="BF106" s="78"/>
      <c r="BG106" s="34"/>
      <c r="BH106" s="34"/>
      <c r="BI106" s="34"/>
      <c r="BJ106" s="36"/>
      <c r="BK106" s="34"/>
      <c r="BL106" s="34"/>
      <c r="BM106" s="34"/>
      <c r="BN106" s="34"/>
      <c r="BP106" s="4"/>
      <c r="BQ106" s="34"/>
      <c r="BR106" s="38"/>
      <c r="BS106" s="34"/>
    </row>
    <row r="107" spans="1:71" ht="49.5" customHeight="1" x14ac:dyDescent="0.25">
      <c r="A107" s="84" t="s">
        <v>233</v>
      </c>
      <c r="B107" s="123" t="s">
        <v>249</v>
      </c>
      <c r="C107" s="124" t="s">
        <v>250</v>
      </c>
      <c r="D107" s="81">
        <v>162.03121889799999</v>
      </c>
      <c r="E107" s="82">
        <f t="shared" si="101"/>
        <v>0</v>
      </c>
      <c r="F107" s="82">
        <f t="shared" si="102"/>
        <v>0</v>
      </c>
      <c r="G107" s="82">
        <f t="shared" si="102"/>
        <v>0</v>
      </c>
      <c r="H107" s="82">
        <f t="shared" si="102"/>
        <v>0</v>
      </c>
      <c r="I107" s="82">
        <f t="shared" si="102"/>
        <v>0</v>
      </c>
      <c r="J107" s="82">
        <f t="shared" si="103"/>
        <v>0</v>
      </c>
      <c r="K107" s="83">
        <v>0</v>
      </c>
      <c r="L107" s="83">
        <v>0</v>
      </c>
      <c r="M107" s="83">
        <v>0</v>
      </c>
      <c r="N107" s="83">
        <v>0</v>
      </c>
      <c r="O107" s="82">
        <f t="shared" si="104"/>
        <v>0</v>
      </c>
      <c r="P107" s="83">
        <v>0</v>
      </c>
      <c r="Q107" s="83">
        <v>0</v>
      </c>
      <c r="R107" s="83">
        <v>0</v>
      </c>
      <c r="S107" s="83">
        <v>0</v>
      </c>
      <c r="T107" s="82">
        <f t="shared" si="105"/>
        <v>0</v>
      </c>
      <c r="U107" s="83">
        <v>0</v>
      </c>
      <c r="V107" s="83">
        <v>0</v>
      </c>
      <c r="W107" s="83">
        <v>0</v>
      </c>
      <c r="X107" s="83">
        <v>0</v>
      </c>
      <c r="Y107" s="82">
        <f t="shared" si="106"/>
        <v>0</v>
      </c>
      <c r="Z107" s="83">
        <v>0</v>
      </c>
      <c r="AA107" s="83">
        <v>0</v>
      </c>
      <c r="AB107" s="83">
        <v>0</v>
      </c>
      <c r="AC107" s="83">
        <v>0</v>
      </c>
      <c r="AD107" s="81">
        <v>194.57941625999999</v>
      </c>
      <c r="AE107" s="82">
        <f t="shared" si="107"/>
        <v>0</v>
      </c>
      <c r="AF107" s="82">
        <f t="shared" si="108"/>
        <v>0</v>
      </c>
      <c r="AG107" s="82">
        <f t="shared" si="108"/>
        <v>0</v>
      </c>
      <c r="AH107" s="82">
        <f t="shared" si="108"/>
        <v>0</v>
      </c>
      <c r="AI107" s="82">
        <f t="shared" si="108"/>
        <v>0</v>
      </c>
      <c r="AJ107" s="82">
        <f t="shared" si="109"/>
        <v>0</v>
      </c>
      <c r="AK107" s="83">
        <v>0</v>
      </c>
      <c r="AL107" s="83">
        <v>0</v>
      </c>
      <c r="AM107" s="83">
        <v>0</v>
      </c>
      <c r="AN107" s="83">
        <v>0</v>
      </c>
      <c r="AO107" s="82">
        <f t="shared" si="110"/>
        <v>0</v>
      </c>
      <c r="AP107" s="83">
        <v>0</v>
      </c>
      <c r="AQ107" s="83">
        <v>0</v>
      </c>
      <c r="AR107" s="83">
        <v>0</v>
      </c>
      <c r="AS107" s="83">
        <v>0</v>
      </c>
      <c r="AT107" s="82">
        <f t="shared" si="111"/>
        <v>0</v>
      </c>
      <c r="AU107" s="83">
        <v>0</v>
      </c>
      <c r="AV107" s="83">
        <v>0</v>
      </c>
      <c r="AW107" s="83">
        <v>0</v>
      </c>
      <c r="AX107" s="83">
        <v>0</v>
      </c>
      <c r="AY107" s="82">
        <f t="shared" si="112"/>
        <v>0</v>
      </c>
      <c r="AZ107" s="83">
        <v>0</v>
      </c>
      <c r="BA107" s="83">
        <v>0</v>
      </c>
      <c r="BB107" s="83">
        <v>0</v>
      </c>
      <c r="BC107" s="83">
        <v>0</v>
      </c>
      <c r="BD107" s="76"/>
      <c r="BE107" s="77"/>
      <c r="BF107" s="78"/>
      <c r="BG107" s="34"/>
      <c r="BH107" s="34"/>
      <c r="BI107" s="34"/>
      <c r="BJ107" s="36"/>
      <c r="BK107" s="34"/>
      <c r="BL107" s="34"/>
      <c r="BM107" s="34"/>
      <c r="BN107" s="34"/>
      <c r="BP107" s="4"/>
      <c r="BQ107" s="34"/>
      <c r="BR107" s="38"/>
      <c r="BS107" s="34"/>
    </row>
    <row r="108" spans="1:71" s="34" customFormat="1" ht="61.5" customHeight="1" x14ac:dyDescent="0.25">
      <c r="A108" s="84" t="s">
        <v>233</v>
      </c>
      <c r="B108" s="123" t="s">
        <v>251</v>
      </c>
      <c r="C108" s="124" t="s">
        <v>252</v>
      </c>
      <c r="D108" s="81">
        <v>1.557158879999988</v>
      </c>
      <c r="E108" s="82">
        <f t="shared" si="101"/>
        <v>0</v>
      </c>
      <c r="F108" s="82">
        <f t="shared" si="102"/>
        <v>0</v>
      </c>
      <c r="G108" s="82">
        <f t="shared" si="102"/>
        <v>0</v>
      </c>
      <c r="H108" s="82">
        <f t="shared" si="102"/>
        <v>0</v>
      </c>
      <c r="I108" s="82">
        <f t="shared" si="102"/>
        <v>0</v>
      </c>
      <c r="J108" s="82">
        <f t="shared" si="103"/>
        <v>0</v>
      </c>
      <c r="K108" s="83">
        <v>0</v>
      </c>
      <c r="L108" s="83">
        <v>0</v>
      </c>
      <c r="M108" s="83">
        <v>0</v>
      </c>
      <c r="N108" s="83">
        <v>0</v>
      </c>
      <c r="O108" s="82">
        <f t="shared" si="104"/>
        <v>0</v>
      </c>
      <c r="P108" s="83">
        <v>0</v>
      </c>
      <c r="Q108" s="83">
        <v>0</v>
      </c>
      <c r="R108" s="83">
        <v>0</v>
      </c>
      <c r="S108" s="83">
        <v>0</v>
      </c>
      <c r="T108" s="82">
        <f t="shared" si="105"/>
        <v>0</v>
      </c>
      <c r="U108" s="83">
        <v>0</v>
      </c>
      <c r="V108" s="83">
        <v>0</v>
      </c>
      <c r="W108" s="83">
        <v>0</v>
      </c>
      <c r="X108" s="83">
        <v>0</v>
      </c>
      <c r="Y108" s="82">
        <f t="shared" si="106"/>
        <v>0</v>
      </c>
      <c r="Z108" s="83">
        <v>0</v>
      </c>
      <c r="AA108" s="83">
        <v>0</v>
      </c>
      <c r="AB108" s="83">
        <v>0</v>
      </c>
      <c r="AC108" s="83">
        <v>0</v>
      </c>
      <c r="AD108" s="81">
        <v>0</v>
      </c>
      <c r="AE108" s="82">
        <f t="shared" si="107"/>
        <v>0</v>
      </c>
      <c r="AF108" s="82">
        <f t="shared" si="108"/>
        <v>0</v>
      </c>
      <c r="AG108" s="82">
        <f t="shared" si="108"/>
        <v>0</v>
      </c>
      <c r="AH108" s="82">
        <f t="shared" si="108"/>
        <v>0</v>
      </c>
      <c r="AI108" s="82">
        <f t="shared" si="108"/>
        <v>0</v>
      </c>
      <c r="AJ108" s="82">
        <f t="shared" si="109"/>
        <v>0</v>
      </c>
      <c r="AK108" s="83">
        <v>0</v>
      </c>
      <c r="AL108" s="83">
        <v>0</v>
      </c>
      <c r="AM108" s="83">
        <v>0</v>
      </c>
      <c r="AN108" s="83">
        <v>0</v>
      </c>
      <c r="AO108" s="82">
        <f t="shared" si="110"/>
        <v>0</v>
      </c>
      <c r="AP108" s="83">
        <v>0</v>
      </c>
      <c r="AQ108" s="83">
        <v>0</v>
      </c>
      <c r="AR108" s="83">
        <v>0</v>
      </c>
      <c r="AS108" s="83">
        <v>0</v>
      </c>
      <c r="AT108" s="82">
        <f t="shared" si="111"/>
        <v>0</v>
      </c>
      <c r="AU108" s="83">
        <v>0</v>
      </c>
      <c r="AV108" s="83">
        <v>0</v>
      </c>
      <c r="AW108" s="83">
        <v>0</v>
      </c>
      <c r="AX108" s="83">
        <v>0</v>
      </c>
      <c r="AY108" s="82">
        <f t="shared" si="112"/>
        <v>0</v>
      </c>
      <c r="AZ108" s="82">
        <v>0</v>
      </c>
      <c r="BA108" s="82">
        <v>0</v>
      </c>
      <c r="BB108" s="82">
        <v>0</v>
      </c>
      <c r="BC108" s="82">
        <v>0</v>
      </c>
      <c r="BD108" s="76"/>
      <c r="BE108" s="77"/>
      <c r="BF108" s="78"/>
      <c r="BJ108" s="36"/>
      <c r="BO108" s="7"/>
      <c r="BR108" s="38"/>
    </row>
    <row r="109" spans="1:71" ht="51.75" customHeight="1" x14ac:dyDescent="0.25">
      <c r="A109" s="84" t="s">
        <v>233</v>
      </c>
      <c r="B109" s="123" t="s">
        <v>253</v>
      </c>
      <c r="C109" s="124" t="s">
        <v>254</v>
      </c>
      <c r="D109" s="81">
        <v>1.5358249080000002</v>
      </c>
      <c r="E109" s="82">
        <f t="shared" si="101"/>
        <v>0</v>
      </c>
      <c r="F109" s="82">
        <f t="shared" si="102"/>
        <v>0</v>
      </c>
      <c r="G109" s="82">
        <f t="shared" si="102"/>
        <v>0</v>
      </c>
      <c r="H109" s="82">
        <f t="shared" si="102"/>
        <v>0</v>
      </c>
      <c r="I109" s="82">
        <f t="shared" si="102"/>
        <v>0</v>
      </c>
      <c r="J109" s="82">
        <f t="shared" si="103"/>
        <v>0</v>
      </c>
      <c r="K109" s="83">
        <v>0</v>
      </c>
      <c r="L109" s="83">
        <v>0</v>
      </c>
      <c r="M109" s="83">
        <v>0</v>
      </c>
      <c r="N109" s="83">
        <v>0</v>
      </c>
      <c r="O109" s="82">
        <f t="shared" si="104"/>
        <v>0</v>
      </c>
      <c r="P109" s="83">
        <v>0</v>
      </c>
      <c r="Q109" s="83">
        <v>0</v>
      </c>
      <c r="R109" s="83">
        <v>0</v>
      </c>
      <c r="S109" s="83">
        <v>0</v>
      </c>
      <c r="T109" s="82">
        <f t="shared" si="105"/>
        <v>0</v>
      </c>
      <c r="U109" s="83">
        <v>0</v>
      </c>
      <c r="V109" s="83">
        <v>0</v>
      </c>
      <c r="W109" s="83">
        <v>0</v>
      </c>
      <c r="X109" s="83">
        <v>0</v>
      </c>
      <c r="Y109" s="82">
        <f t="shared" si="106"/>
        <v>0</v>
      </c>
      <c r="Z109" s="83">
        <v>0</v>
      </c>
      <c r="AA109" s="83">
        <v>0</v>
      </c>
      <c r="AB109" s="83">
        <v>0</v>
      </c>
      <c r="AC109" s="83">
        <v>0</v>
      </c>
      <c r="AD109" s="81">
        <v>1.2798540899999999</v>
      </c>
      <c r="AE109" s="82">
        <f t="shared" si="107"/>
        <v>0</v>
      </c>
      <c r="AF109" s="82">
        <f t="shared" si="108"/>
        <v>0</v>
      </c>
      <c r="AG109" s="82">
        <f t="shared" si="108"/>
        <v>0</v>
      </c>
      <c r="AH109" s="82">
        <f t="shared" si="108"/>
        <v>0</v>
      </c>
      <c r="AI109" s="82">
        <f t="shared" si="108"/>
        <v>0</v>
      </c>
      <c r="AJ109" s="82">
        <f t="shared" si="109"/>
        <v>0</v>
      </c>
      <c r="AK109" s="83">
        <v>0</v>
      </c>
      <c r="AL109" s="83">
        <v>0</v>
      </c>
      <c r="AM109" s="83">
        <v>0</v>
      </c>
      <c r="AN109" s="83">
        <v>0</v>
      </c>
      <c r="AO109" s="82">
        <f t="shared" si="110"/>
        <v>0</v>
      </c>
      <c r="AP109" s="83">
        <v>0</v>
      </c>
      <c r="AQ109" s="83">
        <v>0</v>
      </c>
      <c r="AR109" s="83">
        <v>0</v>
      </c>
      <c r="AS109" s="83">
        <v>0</v>
      </c>
      <c r="AT109" s="82">
        <f t="shared" si="111"/>
        <v>0</v>
      </c>
      <c r="AU109" s="83">
        <v>0</v>
      </c>
      <c r="AV109" s="83">
        <v>0</v>
      </c>
      <c r="AW109" s="83">
        <v>0</v>
      </c>
      <c r="AX109" s="83">
        <v>0</v>
      </c>
      <c r="AY109" s="82">
        <f t="shared" si="112"/>
        <v>0</v>
      </c>
      <c r="AZ109" s="81">
        <v>0</v>
      </c>
      <c r="BA109" s="81">
        <v>0</v>
      </c>
      <c r="BB109" s="81">
        <v>0</v>
      </c>
      <c r="BC109" s="81">
        <v>0</v>
      </c>
      <c r="BD109" s="76"/>
      <c r="BE109" s="77"/>
      <c r="BF109" s="78"/>
      <c r="BG109" s="34"/>
      <c r="BH109" s="34"/>
      <c r="BI109" s="34"/>
      <c r="BJ109" s="36"/>
      <c r="BK109" s="34"/>
      <c r="BL109" s="34"/>
      <c r="BM109" s="34"/>
      <c r="BN109" s="34"/>
      <c r="BQ109" s="34"/>
      <c r="BR109" s="38"/>
      <c r="BS109" s="34"/>
    </row>
    <row r="110" spans="1:71" ht="31.5" customHeight="1" x14ac:dyDescent="0.25">
      <c r="A110" s="84" t="s">
        <v>233</v>
      </c>
      <c r="B110" s="123" t="s">
        <v>255</v>
      </c>
      <c r="C110" s="124" t="s">
        <v>256</v>
      </c>
      <c r="D110" s="81">
        <v>7.3469194200000008</v>
      </c>
      <c r="E110" s="82">
        <f t="shared" si="101"/>
        <v>0.55405413000000003</v>
      </c>
      <c r="F110" s="82">
        <f t="shared" si="102"/>
        <v>0.55405413000000003</v>
      </c>
      <c r="G110" s="82">
        <f t="shared" si="102"/>
        <v>0</v>
      </c>
      <c r="H110" s="82">
        <f t="shared" si="102"/>
        <v>0</v>
      </c>
      <c r="I110" s="82">
        <f t="shared" si="102"/>
        <v>0</v>
      </c>
      <c r="J110" s="82">
        <f t="shared" si="103"/>
        <v>0.55405413000000003</v>
      </c>
      <c r="K110" s="83">
        <v>0.55405413000000003</v>
      </c>
      <c r="L110" s="83">
        <v>0</v>
      </c>
      <c r="M110" s="83">
        <v>0</v>
      </c>
      <c r="N110" s="83">
        <v>0</v>
      </c>
      <c r="O110" s="82">
        <f t="shared" si="104"/>
        <v>0</v>
      </c>
      <c r="P110" s="83">
        <v>0</v>
      </c>
      <c r="Q110" s="83">
        <v>0</v>
      </c>
      <c r="R110" s="83">
        <v>0</v>
      </c>
      <c r="S110" s="83">
        <v>0</v>
      </c>
      <c r="T110" s="82">
        <f t="shared" si="105"/>
        <v>0</v>
      </c>
      <c r="U110" s="83">
        <v>0</v>
      </c>
      <c r="V110" s="83">
        <v>0</v>
      </c>
      <c r="W110" s="83">
        <v>0</v>
      </c>
      <c r="X110" s="83">
        <v>0</v>
      </c>
      <c r="Y110" s="82">
        <f t="shared" si="106"/>
        <v>0</v>
      </c>
      <c r="Z110" s="83">
        <v>0</v>
      </c>
      <c r="AA110" s="83">
        <v>0</v>
      </c>
      <c r="AB110" s="83">
        <v>0</v>
      </c>
      <c r="AC110" s="83">
        <v>0</v>
      </c>
      <c r="AD110" s="81">
        <v>6.1224328500000009</v>
      </c>
      <c r="AE110" s="82">
        <f t="shared" si="107"/>
        <v>0</v>
      </c>
      <c r="AF110" s="82">
        <f t="shared" si="108"/>
        <v>0</v>
      </c>
      <c r="AG110" s="82">
        <f t="shared" si="108"/>
        <v>0</v>
      </c>
      <c r="AH110" s="82">
        <f t="shared" si="108"/>
        <v>0</v>
      </c>
      <c r="AI110" s="82">
        <f t="shared" si="108"/>
        <v>0</v>
      </c>
      <c r="AJ110" s="82">
        <f t="shared" si="109"/>
        <v>0</v>
      </c>
      <c r="AK110" s="83">
        <v>0</v>
      </c>
      <c r="AL110" s="83">
        <v>0</v>
      </c>
      <c r="AM110" s="83">
        <v>0</v>
      </c>
      <c r="AN110" s="83">
        <v>0</v>
      </c>
      <c r="AO110" s="82">
        <f t="shared" si="110"/>
        <v>0</v>
      </c>
      <c r="AP110" s="83">
        <v>0</v>
      </c>
      <c r="AQ110" s="83">
        <v>0</v>
      </c>
      <c r="AR110" s="83">
        <v>0</v>
      </c>
      <c r="AS110" s="83">
        <v>0</v>
      </c>
      <c r="AT110" s="82">
        <f t="shared" si="111"/>
        <v>0</v>
      </c>
      <c r="AU110" s="83">
        <v>0</v>
      </c>
      <c r="AV110" s="83">
        <v>0</v>
      </c>
      <c r="AW110" s="83">
        <v>0</v>
      </c>
      <c r="AX110" s="83">
        <v>0</v>
      </c>
      <c r="AY110" s="82">
        <f t="shared" si="112"/>
        <v>0</v>
      </c>
      <c r="AZ110" s="82">
        <v>0</v>
      </c>
      <c r="BA110" s="82">
        <v>0</v>
      </c>
      <c r="BB110" s="82">
        <v>0</v>
      </c>
      <c r="BC110" s="82">
        <v>0</v>
      </c>
      <c r="BD110" s="76"/>
      <c r="BE110" s="77"/>
      <c r="BF110" s="78"/>
      <c r="BG110" s="34"/>
      <c r="BH110" s="34"/>
      <c r="BI110" s="34"/>
      <c r="BJ110" s="36"/>
      <c r="BK110" s="34"/>
      <c r="BL110" s="34"/>
      <c r="BM110" s="34"/>
      <c r="BN110" s="34"/>
      <c r="BQ110" s="34"/>
      <c r="BR110" s="38"/>
      <c r="BS110" s="34"/>
    </row>
    <row r="111" spans="1:71" s="34" customFormat="1" ht="31.5" customHeight="1" x14ac:dyDescent="0.25">
      <c r="A111" s="84" t="s">
        <v>233</v>
      </c>
      <c r="B111" s="123" t="s">
        <v>257</v>
      </c>
      <c r="C111" s="124" t="s">
        <v>258</v>
      </c>
      <c r="D111" s="81">
        <v>80.271520757000005</v>
      </c>
      <c r="E111" s="82">
        <f t="shared" si="101"/>
        <v>8.8242436700000013</v>
      </c>
      <c r="F111" s="82">
        <f t="shared" si="102"/>
        <v>0</v>
      </c>
      <c r="G111" s="82">
        <f t="shared" si="102"/>
        <v>5.7120505100000001</v>
      </c>
      <c r="H111" s="82">
        <f t="shared" si="102"/>
        <v>0</v>
      </c>
      <c r="I111" s="82">
        <f t="shared" si="102"/>
        <v>3.1121931600000008</v>
      </c>
      <c r="J111" s="82">
        <f t="shared" si="103"/>
        <v>8.8242436700000013</v>
      </c>
      <c r="K111" s="83">
        <v>0</v>
      </c>
      <c r="L111" s="83">
        <v>5.7120505100000001</v>
      </c>
      <c r="M111" s="83">
        <v>0</v>
      </c>
      <c r="N111" s="83">
        <v>3.1121931600000008</v>
      </c>
      <c r="O111" s="82">
        <f t="shared" si="104"/>
        <v>0</v>
      </c>
      <c r="P111" s="83">
        <v>0</v>
      </c>
      <c r="Q111" s="83">
        <v>0</v>
      </c>
      <c r="R111" s="83">
        <v>0</v>
      </c>
      <c r="S111" s="83">
        <v>0</v>
      </c>
      <c r="T111" s="82">
        <f t="shared" si="105"/>
        <v>0</v>
      </c>
      <c r="U111" s="83">
        <v>0</v>
      </c>
      <c r="V111" s="83">
        <v>0</v>
      </c>
      <c r="W111" s="83">
        <v>0</v>
      </c>
      <c r="X111" s="83">
        <v>0</v>
      </c>
      <c r="Y111" s="82">
        <f t="shared" si="106"/>
        <v>0</v>
      </c>
      <c r="Z111" s="83">
        <v>0</v>
      </c>
      <c r="AA111" s="83">
        <v>0</v>
      </c>
      <c r="AB111" s="83">
        <v>0</v>
      </c>
      <c r="AC111" s="83">
        <v>0</v>
      </c>
      <c r="AD111" s="81">
        <v>30.755941800000002</v>
      </c>
      <c r="AE111" s="82">
        <f t="shared" si="107"/>
        <v>1.40134878</v>
      </c>
      <c r="AF111" s="82">
        <f t="shared" si="108"/>
        <v>0</v>
      </c>
      <c r="AG111" s="82">
        <f t="shared" si="108"/>
        <v>0</v>
      </c>
      <c r="AH111" s="82">
        <f t="shared" si="108"/>
        <v>0</v>
      </c>
      <c r="AI111" s="82">
        <f t="shared" si="108"/>
        <v>1.40134878</v>
      </c>
      <c r="AJ111" s="82">
        <f t="shared" si="109"/>
        <v>1.40134878</v>
      </c>
      <c r="AK111" s="83">
        <v>0</v>
      </c>
      <c r="AL111" s="83">
        <v>0</v>
      </c>
      <c r="AM111" s="83">
        <v>0</v>
      </c>
      <c r="AN111" s="83">
        <v>1.40134878</v>
      </c>
      <c r="AO111" s="82">
        <f t="shared" si="110"/>
        <v>0</v>
      </c>
      <c r="AP111" s="83">
        <v>0</v>
      </c>
      <c r="AQ111" s="83">
        <v>0</v>
      </c>
      <c r="AR111" s="83">
        <v>0</v>
      </c>
      <c r="AS111" s="83">
        <v>0</v>
      </c>
      <c r="AT111" s="82">
        <f t="shared" si="111"/>
        <v>0</v>
      </c>
      <c r="AU111" s="83">
        <v>0</v>
      </c>
      <c r="AV111" s="83">
        <v>0</v>
      </c>
      <c r="AW111" s="83">
        <v>0</v>
      </c>
      <c r="AX111" s="83">
        <v>0</v>
      </c>
      <c r="AY111" s="82">
        <f t="shared" si="112"/>
        <v>0</v>
      </c>
      <c r="AZ111" s="82">
        <v>0</v>
      </c>
      <c r="BA111" s="82">
        <v>0</v>
      </c>
      <c r="BB111" s="82">
        <v>0</v>
      </c>
      <c r="BC111" s="82">
        <v>0</v>
      </c>
      <c r="BD111" s="76"/>
      <c r="BE111" s="77"/>
      <c r="BF111" s="78"/>
      <c r="BJ111" s="36"/>
      <c r="BO111" s="7"/>
      <c r="BR111" s="38"/>
    </row>
    <row r="112" spans="1:71" ht="31.5" customHeight="1" x14ac:dyDescent="0.25">
      <c r="A112" s="84" t="s">
        <v>233</v>
      </c>
      <c r="B112" s="123" t="s">
        <v>259</v>
      </c>
      <c r="C112" s="124" t="s">
        <v>260</v>
      </c>
      <c r="D112" s="81">
        <v>5.6001196179999999</v>
      </c>
      <c r="E112" s="82">
        <f t="shared" si="101"/>
        <v>0</v>
      </c>
      <c r="F112" s="82">
        <f t="shared" si="102"/>
        <v>0</v>
      </c>
      <c r="G112" s="82">
        <f t="shared" si="102"/>
        <v>0</v>
      </c>
      <c r="H112" s="82">
        <f t="shared" si="102"/>
        <v>0</v>
      </c>
      <c r="I112" s="82">
        <f t="shared" si="102"/>
        <v>0</v>
      </c>
      <c r="J112" s="82">
        <f t="shared" si="103"/>
        <v>0</v>
      </c>
      <c r="K112" s="83">
        <v>0</v>
      </c>
      <c r="L112" s="83">
        <v>0</v>
      </c>
      <c r="M112" s="83">
        <v>0</v>
      </c>
      <c r="N112" s="83">
        <v>0</v>
      </c>
      <c r="O112" s="82">
        <f t="shared" si="104"/>
        <v>0</v>
      </c>
      <c r="P112" s="83">
        <v>0</v>
      </c>
      <c r="Q112" s="83">
        <v>0</v>
      </c>
      <c r="R112" s="83">
        <v>0</v>
      </c>
      <c r="S112" s="83">
        <v>0</v>
      </c>
      <c r="T112" s="82">
        <f t="shared" si="105"/>
        <v>0</v>
      </c>
      <c r="U112" s="83">
        <v>0</v>
      </c>
      <c r="V112" s="83">
        <v>0</v>
      </c>
      <c r="W112" s="83">
        <v>0</v>
      </c>
      <c r="X112" s="83">
        <v>0</v>
      </c>
      <c r="Y112" s="82">
        <f t="shared" si="106"/>
        <v>0</v>
      </c>
      <c r="Z112" s="83">
        <v>0</v>
      </c>
      <c r="AA112" s="83">
        <v>0</v>
      </c>
      <c r="AB112" s="83">
        <v>0</v>
      </c>
      <c r="AC112" s="83">
        <v>0</v>
      </c>
      <c r="AD112" s="81">
        <v>5.5817099900000002</v>
      </c>
      <c r="AE112" s="82">
        <f t="shared" si="107"/>
        <v>0</v>
      </c>
      <c r="AF112" s="82">
        <f t="shared" si="108"/>
        <v>0</v>
      </c>
      <c r="AG112" s="82">
        <f t="shared" si="108"/>
        <v>0</v>
      </c>
      <c r="AH112" s="82">
        <f t="shared" si="108"/>
        <v>0</v>
      </c>
      <c r="AI112" s="82">
        <f t="shared" si="108"/>
        <v>0</v>
      </c>
      <c r="AJ112" s="82">
        <f t="shared" si="109"/>
        <v>0</v>
      </c>
      <c r="AK112" s="83">
        <v>0</v>
      </c>
      <c r="AL112" s="83">
        <v>0</v>
      </c>
      <c r="AM112" s="83">
        <v>0</v>
      </c>
      <c r="AN112" s="83">
        <v>0</v>
      </c>
      <c r="AO112" s="82">
        <f t="shared" si="110"/>
        <v>0</v>
      </c>
      <c r="AP112" s="83">
        <v>0</v>
      </c>
      <c r="AQ112" s="83">
        <v>0</v>
      </c>
      <c r="AR112" s="83">
        <v>0</v>
      </c>
      <c r="AS112" s="83">
        <v>0</v>
      </c>
      <c r="AT112" s="82">
        <f t="shared" si="111"/>
        <v>0</v>
      </c>
      <c r="AU112" s="83">
        <v>0</v>
      </c>
      <c r="AV112" s="83">
        <v>0</v>
      </c>
      <c r="AW112" s="83">
        <v>0</v>
      </c>
      <c r="AX112" s="83">
        <v>0</v>
      </c>
      <c r="AY112" s="82">
        <f t="shared" si="112"/>
        <v>0</v>
      </c>
      <c r="AZ112" s="82">
        <v>0</v>
      </c>
      <c r="BA112" s="82">
        <v>0</v>
      </c>
      <c r="BB112" s="82">
        <v>0</v>
      </c>
      <c r="BC112" s="82">
        <v>0</v>
      </c>
      <c r="BD112" s="76"/>
      <c r="BE112" s="77"/>
      <c r="BF112" s="78"/>
      <c r="BG112" s="34"/>
      <c r="BH112" s="34"/>
      <c r="BI112" s="34"/>
      <c r="BJ112" s="36"/>
      <c r="BK112" s="34"/>
      <c r="BL112" s="34"/>
      <c r="BM112" s="34"/>
      <c r="BN112" s="34"/>
      <c r="BP112" s="4"/>
      <c r="BQ112" s="34"/>
      <c r="BR112" s="38"/>
      <c r="BS112" s="34"/>
    </row>
    <row r="113" spans="1:71" ht="31.5" customHeight="1" x14ac:dyDescent="0.25">
      <c r="A113" s="84" t="s">
        <v>233</v>
      </c>
      <c r="B113" s="123" t="s">
        <v>261</v>
      </c>
      <c r="C113" s="124" t="s">
        <v>262</v>
      </c>
      <c r="D113" s="81">
        <v>2.5619530959999999</v>
      </c>
      <c r="E113" s="82">
        <f t="shared" si="101"/>
        <v>0</v>
      </c>
      <c r="F113" s="82">
        <f t="shared" si="102"/>
        <v>0</v>
      </c>
      <c r="G113" s="82">
        <f t="shared" si="102"/>
        <v>0</v>
      </c>
      <c r="H113" s="82">
        <f t="shared" si="102"/>
        <v>0</v>
      </c>
      <c r="I113" s="82">
        <f t="shared" si="102"/>
        <v>0</v>
      </c>
      <c r="J113" s="82">
        <f t="shared" si="103"/>
        <v>0</v>
      </c>
      <c r="K113" s="83">
        <v>0</v>
      </c>
      <c r="L113" s="83">
        <v>0</v>
      </c>
      <c r="M113" s="83">
        <v>0</v>
      </c>
      <c r="N113" s="83">
        <v>0</v>
      </c>
      <c r="O113" s="82">
        <f t="shared" si="104"/>
        <v>0</v>
      </c>
      <c r="P113" s="83">
        <v>0</v>
      </c>
      <c r="Q113" s="83">
        <v>0</v>
      </c>
      <c r="R113" s="83">
        <v>0</v>
      </c>
      <c r="S113" s="83">
        <v>0</v>
      </c>
      <c r="T113" s="82">
        <f t="shared" si="105"/>
        <v>0</v>
      </c>
      <c r="U113" s="83">
        <v>0</v>
      </c>
      <c r="V113" s="83">
        <v>0</v>
      </c>
      <c r="W113" s="83">
        <v>0</v>
      </c>
      <c r="X113" s="83">
        <v>0</v>
      </c>
      <c r="Y113" s="82">
        <f t="shared" si="106"/>
        <v>0</v>
      </c>
      <c r="Z113" s="83">
        <v>0</v>
      </c>
      <c r="AA113" s="83">
        <v>0</v>
      </c>
      <c r="AB113" s="83">
        <v>0</v>
      </c>
      <c r="AC113" s="83">
        <v>0</v>
      </c>
      <c r="AD113" s="81">
        <v>2.1666275800000001</v>
      </c>
      <c r="AE113" s="82">
        <f t="shared" si="107"/>
        <v>0</v>
      </c>
      <c r="AF113" s="82">
        <f t="shared" si="108"/>
        <v>0</v>
      </c>
      <c r="AG113" s="82">
        <f t="shared" si="108"/>
        <v>0</v>
      </c>
      <c r="AH113" s="82">
        <f t="shared" si="108"/>
        <v>0</v>
      </c>
      <c r="AI113" s="82">
        <f t="shared" si="108"/>
        <v>0</v>
      </c>
      <c r="AJ113" s="82">
        <f t="shared" si="109"/>
        <v>0</v>
      </c>
      <c r="AK113" s="83">
        <v>0</v>
      </c>
      <c r="AL113" s="83">
        <v>0</v>
      </c>
      <c r="AM113" s="83">
        <v>0</v>
      </c>
      <c r="AN113" s="83">
        <v>0</v>
      </c>
      <c r="AO113" s="82">
        <f t="shared" si="110"/>
        <v>0</v>
      </c>
      <c r="AP113" s="83">
        <v>0</v>
      </c>
      <c r="AQ113" s="83">
        <v>0</v>
      </c>
      <c r="AR113" s="83">
        <v>0</v>
      </c>
      <c r="AS113" s="83">
        <v>0</v>
      </c>
      <c r="AT113" s="82">
        <f t="shared" si="111"/>
        <v>0</v>
      </c>
      <c r="AU113" s="83">
        <v>0</v>
      </c>
      <c r="AV113" s="83">
        <v>0</v>
      </c>
      <c r="AW113" s="83">
        <v>0</v>
      </c>
      <c r="AX113" s="83">
        <v>0</v>
      </c>
      <c r="AY113" s="82">
        <f t="shared" si="112"/>
        <v>0</v>
      </c>
      <c r="AZ113" s="82">
        <v>0</v>
      </c>
      <c r="BA113" s="82">
        <v>0</v>
      </c>
      <c r="BB113" s="82">
        <v>0</v>
      </c>
      <c r="BC113" s="82">
        <v>0</v>
      </c>
      <c r="BD113" s="76"/>
      <c r="BE113" s="77"/>
      <c r="BF113" s="78"/>
      <c r="BG113" s="34"/>
      <c r="BH113" s="34"/>
      <c r="BI113" s="34"/>
      <c r="BJ113" s="36"/>
      <c r="BK113" s="34"/>
      <c r="BL113" s="34"/>
      <c r="BM113" s="34"/>
      <c r="BN113" s="34"/>
      <c r="BQ113" s="34"/>
      <c r="BR113" s="38"/>
      <c r="BS113" s="34"/>
    </row>
    <row r="114" spans="1:71" ht="31.5" customHeight="1" x14ac:dyDescent="0.25">
      <c r="A114" s="84" t="s">
        <v>233</v>
      </c>
      <c r="B114" s="123" t="s">
        <v>263</v>
      </c>
      <c r="C114" s="124" t="s">
        <v>264</v>
      </c>
      <c r="D114" s="81">
        <v>6.0300178080000002</v>
      </c>
      <c r="E114" s="82">
        <f t="shared" si="101"/>
        <v>0</v>
      </c>
      <c r="F114" s="82">
        <f t="shared" si="102"/>
        <v>0</v>
      </c>
      <c r="G114" s="82">
        <f t="shared" si="102"/>
        <v>0</v>
      </c>
      <c r="H114" s="82">
        <f t="shared" si="102"/>
        <v>0</v>
      </c>
      <c r="I114" s="82">
        <f t="shared" si="102"/>
        <v>0</v>
      </c>
      <c r="J114" s="82">
        <f t="shared" si="103"/>
        <v>0</v>
      </c>
      <c r="K114" s="83">
        <v>0</v>
      </c>
      <c r="L114" s="83">
        <v>0</v>
      </c>
      <c r="M114" s="83">
        <v>0</v>
      </c>
      <c r="N114" s="83">
        <v>0</v>
      </c>
      <c r="O114" s="82">
        <f t="shared" si="104"/>
        <v>0</v>
      </c>
      <c r="P114" s="83">
        <v>0</v>
      </c>
      <c r="Q114" s="83">
        <v>0</v>
      </c>
      <c r="R114" s="83">
        <v>0</v>
      </c>
      <c r="S114" s="83">
        <v>0</v>
      </c>
      <c r="T114" s="82">
        <f t="shared" si="105"/>
        <v>0</v>
      </c>
      <c r="U114" s="83">
        <v>0</v>
      </c>
      <c r="V114" s="83">
        <v>0</v>
      </c>
      <c r="W114" s="83">
        <v>0</v>
      </c>
      <c r="X114" s="83">
        <v>0</v>
      </c>
      <c r="Y114" s="82">
        <f t="shared" si="106"/>
        <v>0</v>
      </c>
      <c r="Z114" s="83">
        <v>0</v>
      </c>
      <c r="AA114" s="83">
        <v>0</v>
      </c>
      <c r="AB114" s="83">
        <v>0</v>
      </c>
      <c r="AC114" s="83">
        <v>0</v>
      </c>
      <c r="AD114" s="81">
        <v>5.0250148399999999</v>
      </c>
      <c r="AE114" s="82">
        <f t="shared" si="107"/>
        <v>0</v>
      </c>
      <c r="AF114" s="82">
        <f t="shared" si="108"/>
        <v>0</v>
      </c>
      <c r="AG114" s="82">
        <f t="shared" si="108"/>
        <v>0</v>
      </c>
      <c r="AH114" s="82">
        <f t="shared" si="108"/>
        <v>0</v>
      </c>
      <c r="AI114" s="82">
        <f t="shared" si="108"/>
        <v>0</v>
      </c>
      <c r="AJ114" s="82">
        <f t="shared" si="109"/>
        <v>0</v>
      </c>
      <c r="AK114" s="83">
        <v>0</v>
      </c>
      <c r="AL114" s="83">
        <v>0</v>
      </c>
      <c r="AM114" s="83">
        <v>0</v>
      </c>
      <c r="AN114" s="83">
        <v>0</v>
      </c>
      <c r="AO114" s="82">
        <f t="shared" si="110"/>
        <v>0</v>
      </c>
      <c r="AP114" s="83">
        <v>0</v>
      </c>
      <c r="AQ114" s="83">
        <v>0</v>
      </c>
      <c r="AR114" s="83">
        <v>0</v>
      </c>
      <c r="AS114" s="83">
        <v>0</v>
      </c>
      <c r="AT114" s="82">
        <f t="shared" si="111"/>
        <v>0</v>
      </c>
      <c r="AU114" s="83">
        <v>0</v>
      </c>
      <c r="AV114" s="83">
        <v>0</v>
      </c>
      <c r="AW114" s="83">
        <v>0</v>
      </c>
      <c r="AX114" s="83">
        <v>0</v>
      </c>
      <c r="AY114" s="82">
        <f t="shared" si="112"/>
        <v>0</v>
      </c>
      <c r="AZ114" s="82">
        <v>0</v>
      </c>
      <c r="BA114" s="82">
        <v>0</v>
      </c>
      <c r="BB114" s="82">
        <v>0</v>
      </c>
      <c r="BC114" s="82">
        <v>0</v>
      </c>
      <c r="BD114" s="76"/>
      <c r="BE114" s="77"/>
      <c r="BF114" s="78"/>
      <c r="BG114" s="34"/>
      <c r="BH114" s="34"/>
      <c r="BI114" s="34"/>
      <c r="BJ114" s="36"/>
      <c r="BK114" s="34"/>
      <c r="BL114" s="34"/>
      <c r="BM114" s="34"/>
      <c r="BN114" s="34"/>
      <c r="BQ114" s="34"/>
      <c r="BR114" s="38"/>
      <c r="BS114" s="34"/>
    </row>
    <row r="115" spans="1:71" ht="31.5" customHeight="1" x14ac:dyDescent="0.25">
      <c r="A115" s="84" t="s">
        <v>233</v>
      </c>
      <c r="B115" s="128" t="s">
        <v>265</v>
      </c>
      <c r="C115" s="124" t="s">
        <v>266</v>
      </c>
      <c r="D115" s="81">
        <v>4.6950000000000003</v>
      </c>
      <c r="E115" s="82">
        <f t="shared" si="101"/>
        <v>0</v>
      </c>
      <c r="F115" s="82">
        <f t="shared" si="102"/>
        <v>0</v>
      </c>
      <c r="G115" s="82">
        <f t="shared" si="102"/>
        <v>0</v>
      </c>
      <c r="H115" s="82">
        <f t="shared" si="102"/>
        <v>0</v>
      </c>
      <c r="I115" s="82">
        <f t="shared" si="102"/>
        <v>0</v>
      </c>
      <c r="J115" s="82">
        <f t="shared" si="103"/>
        <v>0</v>
      </c>
      <c r="K115" s="83">
        <v>0</v>
      </c>
      <c r="L115" s="83">
        <v>0</v>
      </c>
      <c r="M115" s="83">
        <v>0</v>
      </c>
      <c r="N115" s="83">
        <v>0</v>
      </c>
      <c r="O115" s="82">
        <f t="shared" si="104"/>
        <v>0</v>
      </c>
      <c r="P115" s="83">
        <v>0</v>
      </c>
      <c r="Q115" s="83">
        <v>0</v>
      </c>
      <c r="R115" s="83">
        <v>0</v>
      </c>
      <c r="S115" s="83">
        <v>0</v>
      </c>
      <c r="T115" s="82">
        <f t="shared" si="105"/>
        <v>0</v>
      </c>
      <c r="U115" s="83">
        <v>0</v>
      </c>
      <c r="V115" s="83">
        <v>0</v>
      </c>
      <c r="W115" s="83">
        <v>0</v>
      </c>
      <c r="X115" s="83">
        <v>0</v>
      </c>
      <c r="Y115" s="82">
        <f t="shared" si="106"/>
        <v>0</v>
      </c>
      <c r="Z115" s="83">
        <v>0</v>
      </c>
      <c r="AA115" s="83">
        <v>0</v>
      </c>
      <c r="AB115" s="83">
        <v>0</v>
      </c>
      <c r="AC115" s="83">
        <v>0</v>
      </c>
      <c r="AD115" s="81">
        <v>3.9125000000000001</v>
      </c>
      <c r="AE115" s="82">
        <f t="shared" si="107"/>
        <v>0</v>
      </c>
      <c r="AF115" s="82">
        <f t="shared" si="108"/>
        <v>0</v>
      </c>
      <c r="AG115" s="82">
        <f t="shared" si="108"/>
        <v>0</v>
      </c>
      <c r="AH115" s="82">
        <f t="shared" si="108"/>
        <v>0</v>
      </c>
      <c r="AI115" s="82">
        <f t="shared" si="108"/>
        <v>0</v>
      </c>
      <c r="AJ115" s="82">
        <f t="shared" si="109"/>
        <v>0</v>
      </c>
      <c r="AK115" s="83">
        <v>0</v>
      </c>
      <c r="AL115" s="83">
        <v>0</v>
      </c>
      <c r="AM115" s="83">
        <v>0</v>
      </c>
      <c r="AN115" s="83">
        <v>0</v>
      </c>
      <c r="AO115" s="82">
        <f t="shared" si="110"/>
        <v>0</v>
      </c>
      <c r="AP115" s="83">
        <v>0</v>
      </c>
      <c r="AQ115" s="83">
        <v>0</v>
      </c>
      <c r="AR115" s="83">
        <v>0</v>
      </c>
      <c r="AS115" s="83">
        <v>0</v>
      </c>
      <c r="AT115" s="82">
        <f t="shared" si="111"/>
        <v>0</v>
      </c>
      <c r="AU115" s="83">
        <v>0</v>
      </c>
      <c r="AV115" s="83">
        <v>0</v>
      </c>
      <c r="AW115" s="83">
        <v>0</v>
      </c>
      <c r="AX115" s="83">
        <v>0</v>
      </c>
      <c r="AY115" s="82">
        <f t="shared" si="112"/>
        <v>0</v>
      </c>
      <c r="AZ115" s="83">
        <v>0</v>
      </c>
      <c r="BA115" s="83">
        <v>0</v>
      </c>
      <c r="BB115" s="83">
        <v>0</v>
      </c>
      <c r="BC115" s="83">
        <v>0</v>
      </c>
      <c r="BD115" s="76"/>
      <c r="BE115" s="77"/>
      <c r="BF115" s="78"/>
      <c r="BG115" s="34"/>
      <c r="BH115" s="34"/>
      <c r="BI115" s="34"/>
      <c r="BJ115" s="36"/>
      <c r="BK115" s="34"/>
      <c r="BL115" s="34"/>
      <c r="BM115" s="34"/>
      <c r="BN115" s="34"/>
      <c r="BQ115" s="34"/>
      <c r="BR115" s="38"/>
      <c r="BS115" s="34"/>
    </row>
    <row r="116" spans="1:71" ht="31.5" customHeight="1" x14ac:dyDescent="0.25">
      <c r="A116" s="84" t="s">
        <v>233</v>
      </c>
      <c r="B116" s="123" t="s">
        <v>267</v>
      </c>
      <c r="C116" s="124" t="s">
        <v>268</v>
      </c>
      <c r="D116" s="81">
        <v>2.333127948</v>
      </c>
      <c r="E116" s="82">
        <f t="shared" si="101"/>
        <v>0</v>
      </c>
      <c r="F116" s="82">
        <f t="shared" si="102"/>
        <v>0</v>
      </c>
      <c r="G116" s="82">
        <f t="shared" si="102"/>
        <v>0</v>
      </c>
      <c r="H116" s="82">
        <f t="shared" si="102"/>
        <v>0</v>
      </c>
      <c r="I116" s="82">
        <f t="shared" si="102"/>
        <v>0</v>
      </c>
      <c r="J116" s="82">
        <f t="shared" si="103"/>
        <v>0</v>
      </c>
      <c r="K116" s="83">
        <v>0</v>
      </c>
      <c r="L116" s="83">
        <v>0</v>
      </c>
      <c r="M116" s="83">
        <v>0</v>
      </c>
      <c r="N116" s="83">
        <v>0</v>
      </c>
      <c r="O116" s="82">
        <f t="shared" si="104"/>
        <v>0</v>
      </c>
      <c r="P116" s="83">
        <v>0</v>
      </c>
      <c r="Q116" s="83">
        <v>0</v>
      </c>
      <c r="R116" s="83">
        <v>0</v>
      </c>
      <c r="S116" s="83">
        <v>0</v>
      </c>
      <c r="T116" s="82">
        <f t="shared" si="105"/>
        <v>0</v>
      </c>
      <c r="U116" s="83">
        <v>0</v>
      </c>
      <c r="V116" s="83">
        <v>0</v>
      </c>
      <c r="W116" s="83">
        <v>0</v>
      </c>
      <c r="X116" s="83">
        <v>0</v>
      </c>
      <c r="Y116" s="82">
        <f t="shared" si="106"/>
        <v>0</v>
      </c>
      <c r="Z116" s="83">
        <v>0</v>
      </c>
      <c r="AA116" s="83">
        <v>0</v>
      </c>
      <c r="AB116" s="83">
        <v>0</v>
      </c>
      <c r="AC116" s="83">
        <v>0</v>
      </c>
      <c r="AD116" s="81">
        <v>1.9442732900000002</v>
      </c>
      <c r="AE116" s="82">
        <f t="shared" si="107"/>
        <v>0</v>
      </c>
      <c r="AF116" s="82">
        <f t="shared" si="108"/>
        <v>0</v>
      </c>
      <c r="AG116" s="82">
        <f t="shared" si="108"/>
        <v>0</v>
      </c>
      <c r="AH116" s="82">
        <f t="shared" si="108"/>
        <v>0</v>
      </c>
      <c r="AI116" s="82">
        <f t="shared" si="108"/>
        <v>0</v>
      </c>
      <c r="AJ116" s="82">
        <f t="shared" si="109"/>
        <v>0</v>
      </c>
      <c r="AK116" s="83">
        <v>0</v>
      </c>
      <c r="AL116" s="83">
        <v>0</v>
      </c>
      <c r="AM116" s="83">
        <v>0</v>
      </c>
      <c r="AN116" s="83">
        <v>0</v>
      </c>
      <c r="AO116" s="82">
        <f t="shared" si="110"/>
        <v>0</v>
      </c>
      <c r="AP116" s="83">
        <v>0</v>
      </c>
      <c r="AQ116" s="83">
        <v>0</v>
      </c>
      <c r="AR116" s="83">
        <v>0</v>
      </c>
      <c r="AS116" s="83">
        <v>0</v>
      </c>
      <c r="AT116" s="82">
        <f t="shared" si="111"/>
        <v>0</v>
      </c>
      <c r="AU116" s="83">
        <v>0</v>
      </c>
      <c r="AV116" s="83">
        <v>0</v>
      </c>
      <c r="AW116" s="83">
        <v>0</v>
      </c>
      <c r="AX116" s="83">
        <v>0</v>
      </c>
      <c r="AY116" s="82">
        <f t="shared" si="112"/>
        <v>0</v>
      </c>
      <c r="AZ116" s="81">
        <v>0</v>
      </c>
      <c r="BA116" s="81">
        <v>0</v>
      </c>
      <c r="BB116" s="81">
        <v>0</v>
      </c>
      <c r="BC116" s="81">
        <v>0</v>
      </c>
      <c r="BD116" s="76"/>
      <c r="BE116" s="77"/>
      <c r="BF116" s="78"/>
      <c r="BG116" s="34"/>
      <c r="BH116" s="34"/>
      <c r="BI116" s="34"/>
      <c r="BJ116" s="36"/>
      <c r="BK116" s="34"/>
      <c r="BL116" s="34"/>
      <c r="BM116" s="34"/>
      <c r="BN116" s="34"/>
      <c r="BO116" s="1"/>
      <c r="BQ116" s="34"/>
      <c r="BR116" s="34"/>
      <c r="BS116" s="34"/>
    </row>
    <row r="117" spans="1:71" ht="63" customHeight="1" x14ac:dyDescent="0.25">
      <c r="A117" s="84" t="s">
        <v>233</v>
      </c>
      <c r="B117" s="128" t="s">
        <v>269</v>
      </c>
      <c r="C117" s="80" t="s">
        <v>270</v>
      </c>
      <c r="D117" s="81">
        <v>36.300761059999999</v>
      </c>
      <c r="E117" s="82">
        <f t="shared" si="101"/>
        <v>2.6267671500000001</v>
      </c>
      <c r="F117" s="82">
        <f t="shared" si="102"/>
        <v>0</v>
      </c>
      <c r="G117" s="82">
        <f t="shared" si="102"/>
        <v>1.7550672</v>
      </c>
      <c r="H117" s="82">
        <f t="shared" si="102"/>
        <v>0</v>
      </c>
      <c r="I117" s="82">
        <f t="shared" si="102"/>
        <v>0.87169995000000011</v>
      </c>
      <c r="J117" s="82">
        <f t="shared" si="103"/>
        <v>2.6267671500000001</v>
      </c>
      <c r="K117" s="83">
        <v>0</v>
      </c>
      <c r="L117" s="83">
        <v>1.7550672</v>
      </c>
      <c r="M117" s="83">
        <v>0</v>
      </c>
      <c r="N117" s="83">
        <v>0.87169995000000011</v>
      </c>
      <c r="O117" s="82">
        <f t="shared" si="104"/>
        <v>0</v>
      </c>
      <c r="P117" s="83">
        <v>0</v>
      </c>
      <c r="Q117" s="83">
        <v>0</v>
      </c>
      <c r="R117" s="83">
        <v>0</v>
      </c>
      <c r="S117" s="83">
        <v>0</v>
      </c>
      <c r="T117" s="82">
        <f t="shared" si="105"/>
        <v>0</v>
      </c>
      <c r="U117" s="83">
        <v>0</v>
      </c>
      <c r="V117" s="83">
        <v>0</v>
      </c>
      <c r="W117" s="83">
        <v>0</v>
      </c>
      <c r="X117" s="83">
        <v>0</v>
      </c>
      <c r="Y117" s="82">
        <f t="shared" si="106"/>
        <v>0</v>
      </c>
      <c r="Z117" s="83">
        <v>0</v>
      </c>
      <c r="AA117" s="83">
        <v>0</v>
      </c>
      <c r="AB117" s="83">
        <v>0</v>
      </c>
      <c r="AC117" s="83">
        <v>0</v>
      </c>
      <c r="AD117" s="81">
        <v>25.421274060000002</v>
      </c>
      <c r="AE117" s="82">
        <f t="shared" si="107"/>
        <v>0.99537266000000002</v>
      </c>
      <c r="AF117" s="82">
        <f t="shared" si="108"/>
        <v>0</v>
      </c>
      <c r="AG117" s="82">
        <f t="shared" si="108"/>
        <v>0</v>
      </c>
      <c r="AH117" s="82">
        <f t="shared" si="108"/>
        <v>0</v>
      </c>
      <c r="AI117" s="82">
        <f t="shared" si="108"/>
        <v>0.99537266000000002</v>
      </c>
      <c r="AJ117" s="82">
        <f t="shared" si="109"/>
        <v>0.99537266000000002</v>
      </c>
      <c r="AK117" s="83">
        <v>0</v>
      </c>
      <c r="AL117" s="83">
        <v>0</v>
      </c>
      <c r="AM117" s="83">
        <v>0</v>
      </c>
      <c r="AN117" s="83">
        <v>0.99537266000000002</v>
      </c>
      <c r="AO117" s="82">
        <f t="shared" si="110"/>
        <v>0</v>
      </c>
      <c r="AP117" s="83">
        <v>0</v>
      </c>
      <c r="AQ117" s="83">
        <v>0</v>
      </c>
      <c r="AR117" s="83">
        <v>0</v>
      </c>
      <c r="AS117" s="83">
        <v>0</v>
      </c>
      <c r="AT117" s="82">
        <f t="shared" si="111"/>
        <v>0</v>
      </c>
      <c r="AU117" s="83">
        <v>0</v>
      </c>
      <c r="AV117" s="83">
        <v>0</v>
      </c>
      <c r="AW117" s="83">
        <v>0</v>
      </c>
      <c r="AX117" s="83">
        <v>0</v>
      </c>
      <c r="AY117" s="82">
        <f t="shared" si="112"/>
        <v>0</v>
      </c>
      <c r="AZ117" s="83">
        <v>0</v>
      </c>
      <c r="BA117" s="83">
        <v>0</v>
      </c>
      <c r="BB117" s="83">
        <v>0</v>
      </c>
      <c r="BC117" s="83">
        <v>0</v>
      </c>
      <c r="BD117" s="76"/>
      <c r="BE117" s="77"/>
      <c r="BF117" s="78"/>
      <c r="BG117" s="34"/>
      <c r="BH117" s="34"/>
      <c r="BI117" s="34"/>
      <c r="BJ117" s="36"/>
      <c r="BK117" s="34"/>
      <c r="BL117" s="34"/>
      <c r="BM117" s="34"/>
      <c r="BN117" s="34"/>
      <c r="BQ117" s="34"/>
      <c r="BR117" s="38"/>
      <c r="BS117" s="34"/>
    </row>
    <row r="118" spans="1:71" ht="110.25" customHeight="1" x14ac:dyDescent="0.25">
      <c r="A118" s="84" t="s">
        <v>233</v>
      </c>
      <c r="B118" s="128" t="s">
        <v>271</v>
      </c>
      <c r="C118" s="80" t="s">
        <v>272</v>
      </c>
      <c r="D118" s="81">
        <v>29.841032079999998</v>
      </c>
      <c r="E118" s="82">
        <f t="shared" si="101"/>
        <v>0</v>
      </c>
      <c r="F118" s="82">
        <f t="shared" si="102"/>
        <v>0</v>
      </c>
      <c r="G118" s="82">
        <f t="shared" si="102"/>
        <v>0</v>
      </c>
      <c r="H118" s="82">
        <f t="shared" si="102"/>
        <v>0</v>
      </c>
      <c r="I118" s="82">
        <f t="shared" si="102"/>
        <v>0</v>
      </c>
      <c r="J118" s="82">
        <f t="shared" si="103"/>
        <v>0</v>
      </c>
      <c r="K118" s="83">
        <v>0</v>
      </c>
      <c r="L118" s="83">
        <v>0</v>
      </c>
      <c r="M118" s="83">
        <v>0</v>
      </c>
      <c r="N118" s="83">
        <v>0</v>
      </c>
      <c r="O118" s="82">
        <f t="shared" si="104"/>
        <v>0</v>
      </c>
      <c r="P118" s="83">
        <v>0</v>
      </c>
      <c r="Q118" s="83">
        <v>0</v>
      </c>
      <c r="R118" s="83">
        <v>0</v>
      </c>
      <c r="S118" s="83">
        <v>0</v>
      </c>
      <c r="T118" s="82">
        <f t="shared" si="105"/>
        <v>0</v>
      </c>
      <c r="U118" s="83">
        <v>0</v>
      </c>
      <c r="V118" s="83">
        <v>0</v>
      </c>
      <c r="W118" s="83">
        <v>0</v>
      </c>
      <c r="X118" s="83">
        <v>0</v>
      </c>
      <c r="Y118" s="82">
        <f t="shared" si="106"/>
        <v>0</v>
      </c>
      <c r="Z118" s="83">
        <v>0</v>
      </c>
      <c r="AA118" s="83">
        <v>0</v>
      </c>
      <c r="AB118" s="83">
        <v>0</v>
      </c>
      <c r="AC118" s="83">
        <v>0</v>
      </c>
      <c r="AD118" s="81">
        <v>25.178297439999998</v>
      </c>
      <c r="AE118" s="82">
        <f t="shared" si="107"/>
        <v>0</v>
      </c>
      <c r="AF118" s="82">
        <f t="shared" si="108"/>
        <v>0</v>
      </c>
      <c r="AG118" s="82">
        <f t="shared" si="108"/>
        <v>0</v>
      </c>
      <c r="AH118" s="82">
        <f t="shared" si="108"/>
        <v>0</v>
      </c>
      <c r="AI118" s="82">
        <f t="shared" si="108"/>
        <v>0</v>
      </c>
      <c r="AJ118" s="82">
        <f t="shared" si="109"/>
        <v>0</v>
      </c>
      <c r="AK118" s="83">
        <v>0</v>
      </c>
      <c r="AL118" s="83">
        <v>0</v>
      </c>
      <c r="AM118" s="83">
        <v>0</v>
      </c>
      <c r="AN118" s="83">
        <v>0</v>
      </c>
      <c r="AO118" s="82">
        <f t="shared" si="110"/>
        <v>0</v>
      </c>
      <c r="AP118" s="83">
        <v>0</v>
      </c>
      <c r="AQ118" s="83">
        <v>0</v>
      </c>
      <c r="AR118" s="83">
        <v>0</v>
      </c>
      <c r="AS118" s="83">
        <v>0</v>
      </c>
      <c r="AT118" s="82">
        <f t="shared" si="111"/>
        <v>0</v>
      </c>
      <c r="AU118" s="83">
        <v>0</v>
      </c>
      <c r="AV118" s="83">
        <v>0</v>
      </c>
      <c r="AW118" s="83">
        <v>0</v>
      </c>
      <c r="AX118" s="83">
        <v>0</v>
      </c>
      <c r="AY118" s="82">
        <f t="shared" si="112"/>
        <v>0</v>
      </c>
      <c r="AZ118" s="83">
        <v>0</v>
      </c>
      <c r="BA118" s="83">
        <v>0</v>
      </c>
      <c r="BB118" s="83">
        <v>0</v>
      </c>
      <c r="BC118" s="83">
        <v>0</v>
      </c>
      <c r="BD118" s="76"/>
      <c r="BE118" s="77"/>
      <c r="BF118" s="78"/>
      <c r="BG118" s="34"/>
      <c r="BH118" s="34"/>
      <c r="BI118" s="34"/>
      <c r="BJ118" s="36"/>
      <c r="BK118" s="34"/>
      <c r="BL118" s="34"/>
      <c r="BM118" s="34"/>
      <c r="BN118" s="34"/>
      <c r="BQ118" s="34"/>
      <c r="BR118" s="38"/>
      <c r="BS118" s="34"/>
    </row>
    <row r="119" spans="1:71" ht="94.5" customHeight="1" x14ac:dyDescent="0.25">
      <c r="A119" s="84" t="s">
        <v>233</v>
      </c>
      <c r="B119" s="128" t="s">
        <v>273</v>
      </c>
      <c r="C119" s="80" t="s">
        <v>274</v>
      </c>
      <c r="D119" s="81">
        <v>38.084343306000001</v>
      </c>
      <c r="E119" s="82">
        <f t="shared" si="101"/>
        <v>0</v>
      </c>
      <c r="F119" s="82">
        <f t="shared" si="102"/>
        <v>0</v>
      </c>
      <c r="G119" s="82">
        <f t="shared" si="102"/>
        <v>0</v>
      </c>
      <c r="H119" s="82">
        <f t="shared" si="102"/>
        <v>0</v>
      </c>
      <c r="I119" s="82">
        <f t="shared" si="102"/>
        <v>0</v>
      </c>
      <c r="J119" s="82">
        <f t="shared" si="103"/>
        <v>0</v>
      </c>
      <c r="K119" s="83">
        <v>0</v>
      </c>
      <c r="L119" s="83">
        <v>0</v>
      </c>
      <c r="M119" s="83">
        <v>0</v>
      </c>
      <c r="N119" s="83">
        <v>0</v>
      </c>
      <c r="O119" s="82">
        <f t="shared" si="104"/>
        <v>0</v>
      </c>
      <c r="P119" s="83">
        <v>0</v>
      </c>
      <c r="Q119" s="83">
        <v>0</v>
      </c>
      <c r="R119" s="83">
        <v>0</v>
      </c>
      <c r="S119" s="83">
        <v>0</v>
      </c>
      <c r="T119" s="82">
        <f t="shared" si="105"/>
        <v>0</v>
      </c>
      <c r="U119" s="83">
        <v>0</v>
      </c>
      <c r="V119" s="83">
        <v>0</v>
      </c>
      <c r="W119" s="83">
        <v>0</v>
      </c>
      <c r="X119" s="83">
        <v>0</v>
      </c>
      <c r="Y119" s="82">
        <f t="shared" si="106"/>
        <v>0</v>
      </c>
      <c r="Z119" s="83">
        <v>0</v>
      </c>
      <c r="AA119" s="83">
        <v>0</v>
      </c>
      <c r="AB119" s="83">
        <v>0</v>
      </c>
      <c r="AC119" s="83">
        <v>0</v>
      </c>
      <c r="AD119" s="81">
        <v>30.17</v>
      </c>
      <c r="AE119" s="82">
        <f t="shared" si="107"/>
        <v>0</v>
      </c>
      <c r="AF119" s="82">
        <f t="shared" si="108"/>
        <v>0</v>
      </c>
      <c r="AG119" s="82">
        <f t="shared" si="108"/>
        <v>0</v>
      </c>
      <c r="AH119" s="82">
        <f t="shared" si="108"/>
        <v>0</v>
      </c>
      <c r="AI119" s="82">
        <f t="shared" si="108"/>
        <v>0</v>
      </c>
      <c r="AJ119" s="82">
        <f t="shared" si="109"/>
        <v>0</v>
      </c>
      <c r="AK119" s="83">
        <v>0</v>
      </c>
      <c r="AL119" s="83">
        <v>0</v>
      </c>
      <c r="AM119" s="83">
        <v>0</v>
      </c>
      <c r="AN119" s="83">
        <v>0</v>
      </c>
      <c r="AO119" s="82">
        <f t="shared" si="110"/>
        <v>0</v>
      </c>
      <c r="AP119" s="83">
        <v>0</v>
      </c>
      <c r="AQ119" s="83">
        <v>0</v>
      </c>
      <c r="AR119" s="83">
        <v>0</v>
      </c>
      <c r="AS119" s="83">
        <v>0</v>
      </c>
      <c r="AT119" s="82">
        <f t="shared" si="111"/>
        <v>0</v>
      </c>
      <c r="AU119" s="83">
        <v>0</v>
      </c>
      <c r="AV119" s="83">
        <v>0</v>
      </c>
      <c r="AW119" s="83">
        <v>0</v>
      </c>
      <c r="AX119" s="83">
        <v>0</v>
      </c>
      <c r="AY119" s="82">
        <f t="shared" si="112"/>
        <v>0</v>
      </c>
      <c r="AZ119" s="83">
        <v>0</v>
      </c>
      <c r="BA119" s="83">
        <v>0</v>
      </c>
      <c r="BB119" s="83">
        <v>0</v>
      </c>
      <c r="BC119" s="83">
        <v>0</v>
      </c>
      <c r="BD119" s="76"/>
      <c r="BE119" s="77"/>
      <c r="BF119" s="78"/>
      <c r="BG119" s="34"/>
      <c r="BH119" s="34"/>
      <c r="BI119" s="34"/>
      <c r="BJ119" s="36"/>
      <c r="BK119" s="34"/>
      <c r="BL119" s="34"/>
      <c r="BM119" s="34"/>
      <c r="BN119" s="34"/>
      <c r="BP119" s="4"/>
      <c r="BQ119" s="34"/>
      <c r="BR119" s="38"/>
      <c r="BS119" s="34"/>
    </row>
    <row r="120" spans="1:71" ht="31.5" customHeight="1" x14ac:dyDescent="0.25">
      <c r="A120" s="84" t="s">
        <v>233</v>
      </c>
      <c r="B120" s="128" t="s">
        <v>275</v>
      </c>
      <c r="C120" s="80" t="s">
        <v>276</v>
      </c>
      <c r="D120" s="81">
        <v>25.711922221999998</v>
      </c>
      <c r="E120" s="82">
        <f t="shared" si="101"/>
        <v>0</v>
      </c>
      <c r="F120" s="82">
        <f t="shared" si="102"/>
        <v>0</v>
      </c>
      <c r="G120" s="82">
        <f t="shared" si="102"/>
        <v>0</v>
      </c>
      <c r="H120" s="82">
        <f t="shared" si="102"/>
        <v>0</v>
      </c>
      <c r="I120" s="82">
        <f t="shared" si="102"/>
        <v>0</v>
      </c>
      <c r="J120" s="82">
        <f t="shared" si="103"/>
        <v>0</v>
      </c>
      <c r="K120" s="83">
        <v>0</v>
      </c>
      <c r="L120" s="83">
        <v>0</v>
      </c>
      <c r="M120" s="83">
        <v>0</v>
      </c>
      <c r="N120" s="83">
        <v>0</v>
      </c>
      <c r="O120" s="82">
        <f t="shared" si="104"/>
        <v>0</v>
      </c>
      <c r="P120" s="83">
        <v>0</v>
      </c>
      <c r="Q120" s="83">
        <v>0</v>
      </c>
      <c r="R120" s="83">
        <v>0</v>
      </c>
      <c r="S120" s="83">
        <v>0</v>
      </c>
      <c r="T120" s="82">
        <f t="shared" si="105"/>
        <v>0</v>
      </c>
      <c r="U120" s="83">
        <v>0</v>
      </c>
      <c r="V120" s="83">
        <v>0</v>
      </c>
      <c r="W120" s="83">
        <v>0</v>
      </c>
      <c r="X120" s="83">
        <v>0</v>
      </c>
      <c r="Y120" s="82">
        <f t="shared" si="106"/>
        <v>0</v>
      </c>
      <c r="Z120" s="83">
        <v>0</v>
      </c>
      <c r="AA120" s="83">
        <v>0</v>
      </c>
      <c r="AB120" s="83">
        <v>0</v>
      </c>
      <c r="AC120" s="83">
        <v>0</v>
      </c>
      <c r="AD120" s="81">
        <v>21.486361939999998</v>
      </c>
      <c r="AE120" s="82">
        <f t="shared" si="107"/>
        <v>0</v>
      </c>
      <c r="AF120" s="82">
        <f t="shared" si="108"/>
        <v>0</v>
      </c>
      <c r="AG120" s="82">
        <f t="shared" si="108"/>
        <v>0</v>
      </c>
      <c r="AH120" s="82">
        <f t="shared" si="108"/>
        <v>0</v>
      </c>
      <c r="AI120" s="82">
        <f t="shared" si="108"/>
        <v>0</v>
      </c>
      <c r="AJ120" s="82">
        <f t="shared" si="109"/>
        <v>0</v>
      </c>
      <c r="AK120" s="83">
        <v>0</v>
      </c>
      <c r="AL120" s="83">
        <v>0</v>
      </c>
      <c r="AM120" s="83">
        <v>0</v>
      </c>
      <c r="AN120" s="83">
        <v>0</v>
      </c>
      <c r="AO120" s="82">
        <f t="shared" si="110"/>
        <v>0</v>
      </c>
      <c r="AP120" s="83">
        <v>0</v>
      </c>
      <c r="AQ120" s="83">
        <v>0</v>
      </c>
      <c r="AR120" s="83">
        <v>0</v>
      </c>
      <c r="AS120" s="83">
        <v>0</v>
      </c>
      <c r="AT120" s="82">
        <f t="shared" si="111"/>
        <v>0</v>
      </c>
      <c r="AU120" s="83">
        <v>0</v>
      </c>
      <c r="AV120" s="83">
        <v>0</v>
      </c>
      <c r="AW120" s="83">
        <v>0</v>
      </c>
      <c r="AX120" s="83">
        <v>0</v>
      </c>
      <c r="AY120" s="82">
        <f t="shared" si="112"/>
        <v>0</v>
      </c>
      <c r="AZ120" s="83">
        <v>0</v>
      </c>
      <c r="BA120" s="83">
        <v>0</v>
      </c>
      <c r="BB120" s="83">
        <v>0</v>
      </c>
      <c r="BC120" s="83">
        <v>0</v>
      </c>
      <c r="BD120" s="76"/>
      <c r="BE120" s="77"/>
      <c r="BF120" s="78"/>
      <c r="BG120" s="34"/>
      <c r="BH120" s="34"/>
      <c r="BI120" s="34"/>
      <c r="BJ120" s="36"/>
      <c r="BK120" s="34"/>
      <c r="BL120" s="34"/>
      <c r="BM120" s="34"/>
      <c r="BN120" s="34"/>
      <c r="BQ120" s="34"/>
      <c r="BR120" s="38"/>
      <c r="BS120" s="34"/>
    </row>
    <row r="121" spans="1:71" ht="204.75" customHeight="1" x14ac:dyDescent="0.25">
      <c r="A121" s="84" t="s">
        <v>233</v>
      </c>
      <c r="B121" s="128" t="s">
        <v>277</v>
      </c>
      <c r="C121" s="80" t="s">
        <v>278</v>
      </c>
      <c r="D121" s="81">
        <v>12.04026752</v>
      </c>
      <c r="E121" s="82">
        <f t="shared" si="101"/>
        <v>0</v>
      </c>
      <c r="F121" s="82">
        <f t="shared" si="102"/>
        <v>0</v>
      </c>
      <c r="G121" s="82">
        <f t="shared" si="102"/>
        <v>0</v>
      </c>
      <c r="H121" s="82">
        <f t="shared" si="102"/>
        <v>0</v>
      </c>
      <c r="I121" s="82">
        <f t="shared" si="102"/>
        <v>0</v>
      </c>
      <c r="J121" s="82">
        <f t="shared" si="103"/>
        <v>0</v>
      </c>
      <c r="K121" s="83">
        <v>0</v>
      </c>
      <c r="L121" s="83">
        <v>0</v>
      </c>
      <c r="M121" s="83">
        <v>0</v>
      </c>
      <c r="N121" s="83">
        <v>0</v>
      </c>
      <c r="O121" s="82">
        <f t="shared" si="104"/>
        <v>0</v>
      </c>
      <c r="P121" s="83">
        <v>0</v>
      </c>
      <c r="Q121" s="83">
        <v>0</v>
      </c>
      <c r="R121" s="83">
        <v>0</v>
      </c>
      <c r="S121" s="83">
        <v>0</v>
      </c>
      <c r="T121" s="82">
        <f t="shared" si="105"/>
        <v>0</v>
      </c>
      <c r="U121" s="83">
        <v>0</v>
      </c>
      <c r="V121" s="83">
        <v>0</v>
      </c>
      <c r="W121" s="83">
        <v>0</v>
      </c>
      <c r="X121" s="83">
        <v>0</v>
      </c>
      <c r="Y121" s="82">
        <f t="shared" si="106"/>
        <v>0</v>
      </c>
      <c r="Z121" s="83">
        <v>0</v>
      </c>
      <c r="AA121" s="83">
        <v>0</v>
      </c>
      <c r="AB121" s="83">
        <v>0</v>
      </c>
      <c r="AC121" s="83">
        <v>0</v>
      </c>
      <c r="AD121" s="81">
        <v>28.68001855</v>
      </c>
      <c r="AE121" s="82">
        <f t="shared" si="107"/>
        <v>0</v>
      </c>
      <c r="AF121" s="82">
        <f t="shared" si="108"/>
        <v>0</v>
      </c>
      <c r="AG121" s="82">
        <f t="shared" si="108"/>
        <v>0</v>
      </c>
      <c r="AH121" s="82">
        <f t="shared" si="108"/>
        <v>0</v>
      </c>
      <c r="AI121" s="82">
        <f t="shared" si="108"/>
        <v>0</v>
      </c>
      <c r="AJ121" s="82">
        <f t="shared" si="109"/>
        <v>0</v>
      </c>
      <c r="AK121" s="83">
        <v>0</v>
      </c>
      <c r="AL121" s="83">
        <v>0</v>
      </c>
      <c r="AM121" s="83">
        <v>0</v>
      </c>
      <c r="AN121" s="83">
        <v>0</v>
      </c>
      <c r="AO121" s="82">
        <f t="shared" si="110"/>
        <v>0</v>
      </c>
      <c r="AP121" s="83">
        <v>0</v>
      </c>
      <c r="AQ121" s="83">
        <v>0</v>
      </c>
      <c r="AR121" s="83">
        <v>0</v>
      </c>
      <c r="AS121" s="83">
        <v>0</v>
      </c>
      <c r="AT121" s="82">
        <f t="shared" si="111"/>
        <v>0</v>
      </c>
      <c r="AU121" s="83">
        <v>0</v>
      </c>
      <c r="AV121" s="83">
        <v>0</v>
      </c>
      <c r="AW121" s="83">
        <v>0</v>
      </c>
      <c r="AX121" s="83">
        <v>0</v>
      </c>
      <c r="AY121" s="82">
        <f t="shared" si="112"/>
        <v>0</v>
      </c>
      <c r="AZ121" s="83">
        <v>0</v>
      </c>
      <c r="BA121" s="83">
        <v>0</v>
      </c>
      <c r="BB121" s="83">
        <v>0</v>
      </c>
      <c r="BC121" s="83">
        <v>0</v>
      </c>
      <c r="BD121" s="76"/>
      <c r="BE121" s="77"/>
      <c r="BF121" s="78"/>
      <c r="BG121" s="34"/>
      <c r="BH121" s="34"/>
      <c r="BI121" s="34"/>
      <c r="BJ121" s="36"/>
      <c r="BK121" s="34"/>
      <c r="BL121" s="34"/>
      <c r="BM121" s="34"/>
      <c r="BN121" s="34"/>
      <c r="BQ121" s="34"/>
      <c r="BR121" s="38"/>
      <c r="BS121" s="34"/>
    </row>
    <row r="122" spans="1:71" ht="78.75" customHeight="1" x14ac:dyDescent="0.25">
      <c r="A122" s="84" t="s">
        <v>233</v>
      </c>
      <c r="B122" s="128" t="s">
        <v>279</v>
      </c>
      <c r="C122" s="80" t="s">
        <v>280</v>
      </c>
      <c r="D122" s="81">
        <v>77.032560116000099</v>
      </c>
      <c r="E122" s="82">
        <f t="shared" si="101"/>
        <v>7.67075</v>
      </c>
      <c r="F122" s="82">
        <f t="shared" si="102"/>
        <v>0</v>
      </c>
      <c r="G122" s="82">
        <f t="shared" si="102"/>
        <v>0</v>
      </c>
      <c r="H122" s="82">
        <f t="shared" si="102"/>
        <v>7.67075</v>
      </c>
      <c r="I122" s="82">
        <f t="shared" si="102"/>
        <v>0</v>
      </c>
      <c r="J122" s="82">
        <f t="shared" si="103"/>
        <v>7.67075</v>
      </c>
      <c r="K122" s="83">
        <v>0</v>
      </c>
      <c r="L122" s="83">
        <v>0</v>
      </c>
      <c r="M122" s="83">
        <v>7.67075</v>
      </c>
      <c r="N122" s="83">
        <v>0</v>
      </c>
      <c r="O122" s="82">
        <f t="shared" si="104"/>
        <v>0</v>
      </c>
      <c r="P122" s="83">
        <v>0</v>
      </c>
      <c r="Q122" s="83">
        <v>0</v>
      </c>
      <c r="R122" s="83">
        <v>0</v>
      </c>
      <c r="S122" s="83">
        <v>0</v>
      </c>
      <c r="T122" s="82">
        <f t="shared" si="105"/>
        <v>0</v>
      </c>
      <c r="U122" s="83">
        <v>0</v>
      </c>
      <c r="V122" s="83">
        <v>0</v>
      </c>
      <c r="W122" s="83">
        <v>0</v>
      </c>
      <c r="X122" s="83">
        <v>0</v>
      </c>
      <c r="Y122" s="82">
        <f t="shared" si="106"/>
        <v>0</v>
      </c>
      <c r="Z122" s="83">
        <v>0</v>
      </c>
      <c r="AA122" s="83">
        <v>0</v>
      </c>
      <c r="AB122" s="83">
        <v>0</v>
      </c>
      <c r="AC122" s="83">
        <v>0</v>
      </c>
      <c r="AD122" s="81">
        <v>64.210394890000003</v>
      </c>
      <c r="AE122" s="82">
        <f t="shared" si="107"/>
        <v>0</v>
      </c>
      <c r="AF122" s="82">
        <f t="shared" si="108"/>
        <v>0</v>
      </c>
      <c r="AG122" s="82">
        <f t="shared" si="108"/>
        <v>0</v>
      </c>
      <c r="AH122" s="82">
        <f t="shared" si="108"/>
        <v>0</v>
      </c>
      <c r="AI122" s="82">
        <f t="shared" si="108"/>
        <v>0</v>
      </c>
      <c r="AJ122" s="82">
        <f t="shared" si="109"/>
        <v>0</v>
      </c>
      <c r="AK122" s="83">
        <v>0</v>
      </c>
      <c r="AL122" s="83">
        <v>0</v>
      </c>
      <c r="AM122" s="83">
        <v>0</v>
      </c>
      <c r="AN122" s="83">
        <v>0</v>
      </c>
      <c r="AO122" s="82">
        <f t="shared" si="110"/>
        <v>0</v>
      </c>
      <c r="AP122" s="83">
        <v>0</v>
      </c>
      <c r="AQ122" s="83">
        <v>0</v>
      </c>
      <c r="AR122" s="83">
        <v>0</v>
      </c>
      <c r="AS122" s="83">
        <v>0</v>
      </c>
      <c r="AT122" s="82">
        <f t="shared" si="111"/>
        <v>0</v>
      </c>
      <c r="AU122" s="83">
        <v>0</v>
      </c>
      <c r="AV122" s="83">
        <v>0</v>
      </c>
      <c r="AW122" s="83">
        <v>0</v>
      </c>
      <c r="AX122" s="83">
        <v>0</v>
      </c>
      <c r="AY122" s="82">
        <f t="shared" si="112"/>
        <v>0</v>
      </c>
      <c r="AZ122" s="83">
        <v>0</v>
      </c>
      <c r="BA122" s="83">
        <v>0</v>
      </c>
      <c r="BB122" s="83">
        <v>0</v>
      </c>
      <c r="BC122" s="83">
        <v>0</v>
      </c>
      <c r="BD122" s="76"/>
      <c r="BE122" s="77"/>
      <c r="BF122" s="78"/>
      <c r="BG122" s="34"/>
      <c r="BH122" s="34"/>
      <c r="BI122" s="34"/>
      <c r="BJ122" s="36"/>
      <c r="BK122" s="34"/>
      <c r="BL122" s="34"/>
      <c r="BM122" s="34"/>
      <c r="BN122" s="34"/>
      <c r="BQ122" s="34"/>
      <c r="BR122" s="38"/>
      <c r="BS122" s="34"/>
    </row>
    <row r="123" spans="1:71" ht="110.25" customHeight="1" x14ac:dyDescent="0.25">
      <c r="A123" s="84" t="s">
        <v>233</v>
      </c>
      <c r="B123" s="128" t="s">
        <v>281</v>
      </c>
      <c r="C123" s="80" t="s">
        <v>282</v>
      </c>
      <c r="D123" s="81">
        <v>102.20014864400001</v>
      </c>
      <c r="E123" s="82">
        <f t="shared" si="101"/>
        <v>0</v>
      </c>
      <c r="F123" s="82">
        <f t="shared" si="102"/>
        <v>0</v>
      </c>
      <c r="G123" s="82">
        <f t="shared" si="102"/>
        <v>0</v>
      </c>
      <c r="H123" s="82">
        <f t="shared" si="102"/>
        <v>0</v>
      </c>
      <c r="I123" s="82">
        <f t="shared" si="102"/>
        <v>0</v>
      </c>
      <c r="J123" s="82">
        <f t="shared" si="103"/>
        <v>0</v>
      </c>
      <c r="K123" s="83">
        <v>0</v>
      </c>
      <c r="L123" s="83">
        <v>0</v>
      </c>
      <c r="M123" s="83">
        <v>0</v>
      </c>
      <c r="N123" s="83">
        <v>0</v>
      </c>
      <c r="O123" s="82">
        <f t="shared" si="104"/>
        <v>0</v>
      </c>
      <c r="P123" s="83">
        <v>0</v>
      </c>
      <c r="Q123" s="83">
        <v>0</v>
      </c>
      <c r="R123" s="83">
        <v>0</v>
      </c>
      <c r="S123" s="83">
        <v>0</v>
      </c>
      <c r="T123" s="82">
        <f t="shared" si="105"/>
        <v>0</v>
      </c>
      <c r="U123" s="83">
        <v>0</v>
      </c>
      <c r="V123" s="83">
        <v>0</v>
      </c>
      <c r="W123" s="83">
        <v>0</v>
      </c>
      <c r="X123" s="83">
        <v>0</v>
      </c>
      <c r="Y123" s="82">
        <f t="shared" si="106"/>
        <v>0</v>
      </c>
      <c r="Z123" s="83">
        <v>0</v>
      </c>
      <c r="AA123" s="83">
        <v>0</v>
      </c>
      <c r="AB123" s="83">
        <v>0</v>
      </c>
      <c r="AC123" s="83">
        <v>0</v>
      </c>
      <c r="AD123" s="81">
        <v>96.000123869999996</v>
      </c>
      <c r="AE123" s="82">
        <f t="shared" si="107"/>
        <v>0</v>
      </c>
      <c r="AF123" s="82">
        <f t="shared" si="108"/>
        <v>0</v>
      </c>
      <c r="AG123" s="82">
        <f t="shared" si="108"/>
        <v>0</v>
      </c>
      <c r="AH123" s="82">
        <f t="shared" si="108"/>
        <v>0</v>
      </c>
      <c r="AI123" s="82">
        <f t="shared" si="108"/>
        <v>0</v>
      </c>
      <c r="AJ123" s="82">
        <f t="shared" si="109"/>
        <v>0</v>
      </c>
      <c r="AK123" s="83">
        <v>0</v>
      </c>
      <c r="AL123" s="83">
        <v>0</v>
      </c>
      <c r="AM123" s="83">
        <v>0</v>
      </c>
      <c r="AN123" s="83">
        <v>0</v>
      </c>
      <c r="AO123" s="82">
        <f t="shared" si="110"/>
        <v>0</v>
      </c>
      <c r="AP123" s="83">
        <v>0</v>
      </c>
      <c r="AQ123" s="83">
        <v>0</v>
      </c>
      <c r="AR123" s="83">
        <v>0</v>
      </c>
      <c r="AS123" s="83">
        <v>0</v>
      </c>
      <c r="AT123" s="82">
        <f t="shared" si="111"/>
        <v>0</v>
      </c>
      <c r="AU123" s="83">
        <v>0</v>
      </c>
      <c r="AV123" s="83">
        <v>0</v>
      </c>
      <c r="AW123" s="83">
        <v>0</v>
      </c>
      <c r="AX123" s="83">
        <v>0</v>
      </c>
      <c r="AY123" s="82">
        <f t="shared" si="112"/>
        <v>0</v>
      </c>
      <c r="AZ123" s="83">
        <v>0</v>
      </c>
      <c r="BA123" s="83">
        <v>0</v>
      </c>
      <c r="BB123" s="83">
        <v>0</v>
      </c>
      <c r="BC123" s="83">
        <v>0</v>
      </c>
      <c r="BD123" s="76"/>
      <c r="BE123" s="77"/>
      <c r="BF123" s="78"/>
      <c r="BG123" s="34"/>
      <c r="BH123" s="34"/>
      <c r="BI123" s="34"/>
      <c r="BJ123" s="36"/>
      <c r="BK123" s="34"/>
      <c r="BL123" s="34"/>
      <c r="BM123" s="34"/>
      <c r="BN123" s="34"/>
      <c r="BQ123" s="34"/>
      <c r="BR123" s="38"/>
      <c r="BS123" s="34"/>
    </row>
    <row r="124" spans="1:71" ht="47.25" customHeight="1" x14ac:dyDescent="0.25">
      <c r="A124" s="84" t="s">
        <v>233</v>
      </c>
      <c r="B124" s="128" t="s">
        <v>283</v>
      </c>
      <c r="C124" s="80" t="s">
        <v>284</v>
      </c>
      <c r="D124" s="81">
        <v>18.084739849999998</v>
      </c>
      <c r="E124" s="82">
        <f t="shared" si="101"/>
        <v>0</v>
      </c>
      <c r="F124" s="82">
        <f t="shared" si="102"/>
        <v>0</v>
      </c>
      <c r="G124" s="82">
        <f t="shared" si="102"/>
        <v>0</v>
      </c>
      <c r="H124" s="82">
        <f t="shared" si="102"/>
        <v>0</v>
      </c>
      <c r="I124" s="82">
        <f t="shared" si="102"/>
        <v>0</v>
      </c>
      <c r="J124" s="82">
        <f t="shared" si="103"/>
        <v>0</v>
      </c>
      <c r="K124" s="83">
        <v>0</v>
      </c>
      <c r="L124" s="83">
        <v>0</v>
      </c>
      <c r="M124" s="83">
        <v>0</v>
      </c>
      <c r="N124" s="83">
        <v>0</v>
      </c>
      <c r="O124" s="82">
        <f t="shared" si="104"/>
        <v>0</v>
      </c>
      <c r="P124" s="83">
        <v>0</v>
      </c>
      <c r="Q124" s="83">
        <v>0</v>
      </c>
      <c r="R124" s="83">
        <v>0</v>
      </c>
      <c r="S124" s="83">
        <v>0</v>
      </c>
      <c r="T124" s="82">
        <f t="shared" si="105"/>
        <v>0</v>
      </c>
      <c r="U124" s="83">
        <v>0</v>
      </c>
      <c r="V124" s="83">
        <v>0</v>
      </c>
      <c r="W124" s="83">
        <v>0</v>
      </c>
      <c r="X124" s="83">
        <v>0</v>
      </c>
      <c r="Y124" s="82">
        <f t="shared" si="106"/>
        <v>0</v>
      </c>
      <c r="Z124" s="83">
        <v>0</v>
      </c>
      <c r="AA124" s="83">
        <v>0</v>
      </c>
      <c r="AB124" s="83">
        <v>0</v>
      </c>
      <c r="AC124" s="83">
        <v>0</v>
      </c>
      <c r="AD124" s="81">
        <v>30.765590550000002</v>
      </c>
      <c r="AE124" s="82">
        <f t="shared" si="107"/>
        <v>0</v>
      </c>
      <c r="AF124" s="82">
        <f t="shared" si="108"/>
        <v>0</v>
      </c>
      <c r="AG124" s="82">
        <f t="shared" si="108"/>
        <v>0</v>
      </c>
      <c r="AH124" s="82">
        <f t="shared" si="108"/>
        <v>0</v>
      </c>
      <c r="AI124" s="82">
        <f t="shared" si="108"/>
        <v>0</v>
      </c>
      <c r="AJ124" s="82">
        <f t="shared" si="109"/>
        <v>0</v>
      </c>
      <c r="AK124" s="83">
        <v>0</v>
      </c>
      <c r="AL124" s="83">
        <v>0</v>
      </c>
      <c r="AM124" s="83">
        <v>0</v>
      </c>
      <c r="AN124" s="83">
        <v>0</v>
      </c>
      <c r="AO124" s="82">
        <f t="shared" si="110"/>
        <v>0</v>
      </c>
      <c r="AP124" s="83">
        <v>0</v>
      </c>
      <c r="AQ124" s="83">
        <v>0</v>
      </c>
      <c r="AR124" s="83">
        <v>0</v>
      </c>
      <c r="AS124" s="83">
        <v>0</v>
      </c>
      <c r="AT124" s="82">
        <f t="shared" si="111"/>
        <v>0</v>
      </c>
      <c r="AU124" s="83">
        <v>0</v>
      </c>
      <c r="AV124" s="83">
        <v>0</v>
      </c>
      <c r="AW124" s="83">
        <v>0</v>
      </c>
      <c r="AX124" s="83">
        <v>0</v>
      </c>
      <c r="AY124" s="82">
        <f t="shared" si="112"/>
        <v>0</v>
      </c>
      <c r="AZ124" s="83">
        <v>0</v>
      </c>
      <c r="BA124" s="83">
        <v>0</v>
      </c>
      <c r="BB124" s="83">
        <v>0</v>
      </c>
      <c r="BC124" s="83">
        <v>0</v>
      </c>
      <c r="BD124" s="76"/>
      <c r="BE124" s="77"/>
      <c r="BF124" s="78"/>
      <c r="BG124" s="34"/>
      <c r="BH124" s="34"/>
      <c r="BI124" s="34"/>
      <c r="BJ124" s="36"/>
      <c r="BK124" s="34"/>
      <c r="BL124" s="34"/>
      <c r="BM124" s="34"/>
      <c r="BN124" s="34"/>
      <c r="BQ124" s="34"/>
      <c r="BR124" s="38"/>
      <c r="BS124" s="34"/>
    </row>
    <row r="125" spans="1:71" ht="47.25" customHeight="1" x14ac:dyDescent="0.25">
      <c r="A125" s="84" t="s">
        <v>233</v>
      </c>
      <c r="B125" s="128" t="s">
        <v>285</v>
      </c>
      <c r="C125" s="80" t="s">
        <v>286</v>
      </c>
      <c r="D125" s="81">
        <v>5.1891165900000003</v>
      </c>
      <c r="E125" s="82">
        <f t="shared" si="101"/>
        <v>2.717895E-2</v>
      </c>
      <c r="F125" s="82">
        <f t="shared" si="102"/>
        <v>0</v>
      </c>
      <c r="G125" s="82">
        <f t="shared" si="102"/>
        <v>0</v>
      </c>
      <c r="H125" s="82">
        <f t="shared" si="102"/>
        <v>0</v>
      </c>
      <c r="I125" s="82">
        <f t="shared" si="102"/>
        <v>2.717895E-2</v>
      </c>
      <c r="J125" s="82">
        <f t="shared" si="103"/>
        <v>2.717895E-2</v>
      </c>
      <c r="K125" s="83">
        <v>0</v>
      </c>
      <c r="L125" s="83">
        <v>0</v>
      </c>
      <c r="M125" s="83">
        <v>0</v>
      </c>
      <c r="N125" s="83">
        <v>2.717895E-2</v>
      </c>
      <c r="O125" s="82">
        <f t="shared" si="104"/>
        <v>0</v>
      </c>
      <c r="P125" s="83">
        <v>0</v>
      </c>
      <c r="Q125" s="83">
        <v>0</v>
      </c>
      <c r="R125" s="83">
        <v>0</v>
      </c>
      <c r="S125" s="83">
        <v>0</v>
      </c>
      <c r="T125" s="82">
        <f t="shared" si="105"/>
        <v>0</v>
      </c>
      <c r="U125" s="83">
        <v>0</v>
      </c>
      <c r="V125" s="83">
        <v>0</v>
      </c>
      <c r="W125" s="83">
        <v>0</v>
      </c>
      <c r="X125" s="83">
        <v>0</v>
      </c>
      <c r="Y125" s="82">
        <f t="shared" si="106"/>
        <v>0</v>
      </c>
      <c r="Z125" s="83">
        <v>0</v>
      </c>
      <c r="AA125" s="83">
        <v>0</v>
      </c>
      <c r="AB125" s="83">
        <v>0</v>
      </c>
      <c r="AC125" s="83">
        <v>0</v>
      </c>
      <c r="AD125" s="81">
        <v>23.41946437</v>
      </c>
      <c r="AE125" s="82">
        <f t="shared" si="107"/>
        <v>3.9273549999999997E-2</v>
      </c>
      <c r="AF125" s="82">
        <f t="shared" si="108"/>
        <v>0</v>
      </c>
      <c r="AG125" s="82">
        <f t="shared" si="108"/>
        <v>0</v>
      </c>
      <c r="AH125" s="82">
        <f t="shared" si="108"/>
        <v>0</v>
      </c>
      <c r="AI125" s="82">
        <f t="shared" si="108"/>
        <v>3.9273549999999997E-2</v>
      </c>
      <c r="AJ125" s="82">
        <f t="shared" si="109"/>
        <v>3.9273549999999997E-2</v>
      </c>
      <c r="AK125" s="83">
        <v>0</v>
      </c>
      <c r="AL125" s="83">
        <v>0</v>
      </c>
      <c r="AM125" s="83">
        <v>0</v>
      </c>
      <c r="AN125" s="83">
        <v>3.9273549999999997E-2</v>
      </c>
      <c r="AO125" s="82">
        <f t="shared" si="110"/>
        <v>0</v>
      </c>
      <c r="AP125" s="83">
        <v>0</v>
      </c>
      <c r="AQ125" s="83">
        <v>0</v>
      </c>
      <c r="AR125" s="83">
        <v>0</v>
      </c>
      <c r="AS125" s="83">
        <v>0</v>
      </c>
      <c r="AT125" s="82">
        <f t="shared" si="111"/>
        <v>0</v>
      </c>
      <c r="AU125" s="83">
        <v>0</v>
      </c>
      <c r="AV125" s="83">
        <v>0</v>
      </c>
      <c r="AW125" s="83">
        <v>0</v>
      </c>
      <c r="AX125" s="83">
        <v>0</v>
      </c>
      <c r="AY125" s="82">
        <f t="shared" si="112"/>
        <v>0</v>
      </c>
      <c r="AZ125" s="83">
        <v>0</v>
      </c>
      <c r="BA125" s="83">
        <v>0</v>
      </c>
      <c r="BB125" s="83">
        <v>0</v>
      </c>
      <c r="BC125" s="83">
        <v>0</v>
      </c>
      <c r="BD125" s="76"/>
      <c r="BE125" s="77"/>
      <c r="BF125" s="78"/>
      <c r="BG125" s="34"/>
      <c r="BH125" s="34"/>
      <c r="BI125" s="34"/>
      <c r="BJ125" s="36"/>
      <c r="BK125" s="34"/>
      <c r="BL125" s="34"/>
      <c r="BM125" s="34"/>
      <c r="BN125" s="34"/>
      <c r="BQ125" s="34"/>
      <c r="BR125" s="38"/>
      <c r="BS125" s="34"/>
    </row>
    <row r="126" spans="1:71" ht="47.25" customHeight="1" x14ac:dyDescent="0.25">
      <c r="A126" s="84" t="s">
        <v>233</v>
      </c>
      <c r="B126" s="128" t="s">
        <v>287</v>
      </c>
      <c r="C126" s="80" t="s">
        <v>288</v>
      </c>
      <c r="D126" s="81">
        <v>25.593553728000003</v>
      </c>
      <c r="E126" s="82">
        <f t="shared" si="101"/>
        <v>4.9582081400000009</v>
      </c>
      <c r="F126" s="82">
        <f t="shared" si="102"/>
        <v>0</v>
      </c>
      <c r="G126" s="82">
        <f t="shared" si="102"/>
        <v>0</v>
      </c>
      <c r="H126" s="82">
        <f t="shared" si="102"/>
        <v>4.9582081400000009</v>
      </c>
      <c r="I126" s="82">
        <f t="shared" si="102"/>
        <v>0</v>
      </c>
      <c r="J126" s="82">
        <f t="shared" si="103"/>
        <v>4.9582081400000009</v>
      </c>
      <c r="K126" s="83">
        <v>0</v>
      </c>
      <c r="L126" s="83">
        <v>0</v>
      </c>
      <c r="M126" s="83">
        <v>4.9582081400000009</v>
      </c>
      <c r="N126" s="83">
        <v>0</v>
      </c>
      <c r="O126" s="82">
        <f t="shared" si="104"/>
        <v>0</v>
      </c>
      <c r="P126" s="83">
        <v>0</v>
      </c>
      <c r="Q126" s="83">
        <v>0</v>
      </c>
      <c r="R126" s="83">
        <v>0</v>
      </c>
      <c r="S126" s="83">
        <v>0</v>
      </c>
      <c r="T126" s="82">
        <f t="shared" si="105"/>
        <v>0</v>
      </c>
      <c r="U126" s="83">
        <v>0</v>
      </c>
      <c r="V126" s="83">
        <v>0</v>
      </c>
      <c r="W126" s="83">
        <v>0</v>
      </c>
      <c r="X126" s="83">
        <v>0</v>
      </c>
      <c r="Y126" s="82">
        <f t="shared" si="106"/>
        <v>0</v>
      </c>
      <c r="Z126" s="83">
        <v>0</v>
      </c>
      <c r="AA126" s="83">
        <v>0</v>
      </c>
      <c r="AB126" s="83">
        <v>0</v>
      </c>
      <c r="AC126" s="83">
        <v>0</v>
      </c>
      <c r="AD126" s="81">
        <v>21.327961439999999</v>
      </c>
      <c r="AE126" s="82">
        <f t="shared" si="107"/>
        <v>0</v>
      </c>
      <c r="AF126" s="82">
        <f t="shared" si="108"/>
        <v>0</v>
      </c>
      <c r="AG126" s="82">
        <f t="shared" si="108"/>
        <v>0</v>
      </c>
      <c r="AH126" s="82">
        <f t="shared" si="108"/>
        <v>0</v>
      </c>
      <c r="AI126" s="82">
        <f t="shared" si="108"/>
        <v>0</v>
      </c>
      <c r="AJ126" s="82">
        <f t="shared" si="109"/>
        <v>0</v>
      </c>
      <c r="AK126" s="83">
        <v>0</v>
      </c>
      <c r="AL126" s="83">
        <v>0</v>
      </c>
      <c r="AM126" s="83">
        <v>0</v>
      </c>
      <c r="AN126" s="83">
        <v>0</v>
      </c>
      <c r="AO126" s="82">
        <f t="shared" si="110"/>
        <v>0</v>
      </c>
      <c r="AP126" s="83">
        <v>0</v>
      </c>
      <c r="AQ126" s="83">
        <v>0</v>
      </c>
      <c r="AR126" s="83">
        <v>0</v>
      </c>
      <c r="AS126" s="83">
        <v>0</v>
      </c>
      <c r="AT126" s="82">
        <f t="shared" si="111"/>
        <v>0</v>
      </c>
      <c r="AU126" s="83">
        <v>0</v>
      </c>
      <c r="AV126" s="83">
        <v>0</v>
      </c>
      <c r="AW126" s="83">
        <v>0</v>
      </c>
      <c r="AX126" s="83">
        <v>0</v>
      </c>
      <c r="AY126" s="82">
        <f t="shared" si="112"/>
        <v>0</v>
      </c>
      <c r="AZ126" s="83">
        <v>0</v>
      </c>
      <c r="BA126" s="83">
        <v>0</v>
      </c>
      <c r="BB126" s="83">
        <v>0</v>
      </c>
      <c r="BC126" s="83">
        <v>0</v>
      </c>
      <c r="BD126" s="76"/>
      <c r="BE126" s="77"/>
      <c r="BF126" s="78"/>
      <c r="BG126" s="34"/>
      <c r="BH126" s="34"/>
      <c r="BI126" s="34"/>
      <c r="BJ126" s="36"/>
      <c r="BK126" s="34"/>
      <c r="BL126" s="34"/>
      <c r="BM126" s="34"/>
      <c r="BN126" s="34"/>
      <c r="BQ126" s="34"/>
      <c r="BR126" s="38"/>
      <c r="BS126" s="34"/>
    </row>
    <row r="127" spans="1:71" ht="59.25" customHeight="1" x14ac:dyDescent="0.25">
      <c r="A127" s="84" t="s">
        <v>233</v>
      </c>
      <c r="B127" s="128" t="s">
        <v>289</v>
      </c>
      <c r="C127" s="80" t="s">
        <v>290</v>
      </c>
      <c r="D127" s="81">
        <v>19.208171277999998</v>
      </c>
      <c r="E127" s="82">
        <f t="shared" si="101"/>
        <v>2.1453373999999998</v>
      </c>
      <c r="F127" s="82">
        <f t="shared" si="102"/>
        <v>0</v>
      </c>
      <c r="G127" s="82">
        <f t="shared" si="102"/>
        <v>1.68232731</v>
      </c>
      <c r="H127" s="82">
        <f t="shared" si="102"/>
        <v>0</v>
      </c>
      <c r="I127" s="82">
        <f t="shared" si="102"/>
        <v>0.46301008999999999</v>
      </c>
      <c r="J127" s="82">
        <f t="shared" si="103"/>
        <v>2.1453373999999998</v>
      </c>
      <c r="K127" s="83">
        <v>0</v>
      </c>
      <c r="L127" s="83">
        <v>1.68232731</v>
      </c>
      <c r="M127" s="83">
        <v>0</v>
      </c>
      <c r="N127" s="83">
        <v>0.46301008999999999</v>
      </c>
      <c r="O127" s="82">
        <f t="shared" si="104"/>
        <v>0</v>
      </c>
      <c r="P127" s="83">
        <v>0</v>
      </c>
      <c r="Q127" s="83">
        <v>0</v>
      </c>
      <c r="R127" s="83">
        <v>0</v>
      </c>
      <c r="S127" s="83">
        <v>0</v>
      </c>
      <c r="T127" s="82">
        <f t="shared" si="105"/>
        <v>0</v>
      </c>
      <c r="U127" s="83">
        <v>0</v>
      </c>
      <c r="V127" s="83">
        <v>0</v>
      </c>
      <c r="W127" s="83">
        <v>0</v>
      </c>
      <c r="X127" s="83">
        <v>0</v>
      </c>
      <c r="Y127" s="82">
        <f t="shared" si="106"/>
        <v>0</v>
      </c>
      <c r="Z127" s="83">
        <v>0</v>
      </c>
      <c r="AA127" s="83">
        <v>0</v>
      </c>
      <c r="AB127" s="83">
        <v>0</v>
      </c>
      <c r="AC127" s="83">
        <v>0</v>
      </c>
      <c r="AD127" s="81">
        <v>16.24248111</v>
      </c>
      <c r="AE127" s="82">
        <f t="shared" si="107"/>
        <v>0.46301008999999999</v>
      </c>
      <c r="AF127" s="82">
        <f t="shared" si="108"/>
        <v>0</v>
      </c>
      <c r="AG127" s="82">
        <f t="shared" si="108"/>
        <v>0</v>
      </c>
      <c r="AH127" s="82">
        <f t="shared" si="108"/>
        <v>0</v>
      </c>
      <c r="AI127" s="82">
        <f t="shared" si="108"/>
        <v>0.46301008999999999</v>
      </c>
      <c r="AJ127" s="82">
        <f t="shared" si="109"/>
        <v>0.46301008999999999</v>
      </c>
      <c r="AK127" s="83">
        <v>0</v>
      </c>
      <c r="AL127" s="83">
        <v>0</v>
      </c>
      <c r="AM127" s="83">
        <v>0</v>
      </c>
      <c r="AN127" s="83">
        <v>0.46301008999999999</v>
      </c>
      <c r="AO127" s="82">
        <f t="shared" si="110"/>
        <v>0</v>
      </c>
      <c r="AP127" s="83">
        <v>0</v>
      </c>
      <c r="AQ127" s="83">
        <v>0</v>
      </c>
      <c r="AR127" s="83">
        <v>0</v>
      </c>
      <c r="AS127" s="83">
        <v>0</v>
      </c>
      <c r="AT127" s="82">
        <f t="shared" si="111"/>
        <v>0</v>
      </c>
      <c r="AU127" s="83">
        <v>0</v>
      </c>
      <c r="AV127" s="83">
        <v>0</v>
      </c>
      <c r="AW127" s="83">
        <v>0</v>
      </c>
      <c r="AX127" s="83">
        <v>0</v>
      </c>
      <c r="AY127" s="82">
        <f t="shared" si="112"/>
        <v>0</v>
      </c>
      <c r="AZ127" s="83">
        <v>0</v>
      </c>
      <c r="BA127" s="83">
        <v>0</v>
      </c>
      <c r="BB127" s="83">
        <v>0</v>
      </c>
      <c r="BC127" s="83">
        <v>0</v>
      </c>
      <c r="BD127" s="76"/>
      <c r="BE127" s="77"/>
      <c r="BF127" s="78"/>
      <c r="BG127" s="34"/>
      <c r="BH127" s="34"/>
      <c r="BI127" s="34"/>
      <c r="BJ127" s="36"/>
      <c r="BK127" s="34"/>
      <c r="BL127" s="34"/>
      <c r="BM127" s="34"/>
      <c r="BN127" s="34"/>
      <c r="BQ127" s="34"/>
      <c r="BR127" s="38"/>
      <c r="BS127" s="34"/>
    </row>
    <row r="128" spans="1:71" ht="42.75" customHeight="1" x14ac:dyDescent="0.25">
      <c r="A128" s="84" t="s">
        <v>233</v>
      </c>
      <c r="B128" s="128" t="s">
        <v>291</v>
      </c>
      <c r="C128" s="80" t="s">
        <v>292</v>
      </c>
      <c r="D128" s="81">
        <v>139.0393444</v>
      </c>
      <c r="E128" s="82">
        <f t="shared" si="101"/>
        <v>8.81744387</v>
      </c>
      <c r="F128" s="82">
        <f t="shared" si="102"/>
        <v>0.63239999999999996</v>
      </c>
      <c r="G128" s="82">
        <f t="shared" si="102"/>
        <v>0.59576331000000027</v>
      </c>
      <c r="H128" s="82">
        <f t="shared" si="102"/>
        <v>6.5628895999999992</v>
      </c>
      <c r="I128" s="82">
        <f t="shared" si="102"/>
        <v>1.0263909599999999</v>
      </c>
      <c r="J128" s="82">
        <f t="shared" si="103"/>
        <v>8.81744387</v>
      </c>
      <c r="K128" s="83">
        <v>0.63239999999999996</v>
      </c>
      <c r="L128" s="83">
        <v>0.59576331000000027</v>
      </c>
      <c r="M128" s="83">
        <v>6.5628895999999992</v>
      </c>
      <c r="N128" s="83">
        <v>1.0263909599999999</v>
      </c>
      <c r="O128" s="82">
        <f t="shared" si="104"/>
        <v>0</v>
      </c>
      <c r="P128" s="83">
        <v>0</v>
      </c>
      <c r="Q128" s="83">
        <v>0</v>
      </c>
      <c r="R128" s="83">
        <v>0</v>
      </c>
      <c r="S128" s="83">
        <v>0</v>
      </c>
      <c r="T128" s="82">
        <f t="shared" si="105"/>
        <v>0</v>
      </c>
      <c r="U128" s="83">
        <v>0</v>
      </c>
      <c r="V128" s="83">
        <v>0</v>
      </c>
      <c r="W128" s="83">
        <v>0</v>
      </c>
      <c r="X128" s="83">
        <v>0</v>
      </c>
      <c r="Y128" s="82">
        <f t="shared" si="106"/>
        <v>0</v>
      </c>
      <c r="Z128" s="83">
        <v>0</v>
      </c>
      <c r="AA128" s="83">
        <v>0</v>
      </c>
      <c r="AB128" s="83">
        <v>0</v>
      </c>
      <c r="AC128" s="83">
        <v>0</v>
      </c>
      <c r="AD128" s="81">
        <v>116.18914231999999</v>
      </c>
      <c r="AE128" s="82">
        <f t="shared" si="107"/>
        <v>0.79691171000000005</v>
      </c>
      <c r="AF128" s="82">
        <f t="shared" si="108"/>
        <v>0</v>
      </c>
      <c r="AG128" s="82">
        <f t="shared" si="108"/>
        <v>0</v>
      </c>
      <c r="AH128" s="82">
        <f t="shared" si="108"/>
        <v>0</v>
      </c>
      <c r="AI128" s="82">
        <f t="shared" si="108"/>
        <v>0.79691171000000005</v>
      </c>
      <c r="AJ128" s="82">
        <f t="shared" si="109"/>
        <v>0.79691171000000005</v>
      </c>
      <c r="AK128" s="83">
        <v>0</v>
      </c>
      <c r="AL128" s="83">
        <v>0</v>
      </c>
      <c r="AM128" s="83">
        <v>0</v>
      </c>
      <c r="AN128" s="83">
        <v>0.79691171000000005</v>
      </c>
      <c r="AO128" s="82">
        <f t="shared" si="110"/>
        <v>0</v>
      </c>
      <c r="AP128" s="83">
        <v>0</v>
      </c>
      <c r="AQ128" s="83">
        <v>0</v>
      </c>
      <c r="AR128" s="83">
        <v>0</v>
      </c>
      <c r="AS128" s="83">
        <v>0</v>
      </c>
      <c r="AT128" s="82">
        <f t="shared" si="111"/>
        <v>0</v>
      </c>
      <c r="AU128" s="83">
        <v>0</v>
      </c>
      <c r="AV128" s="83">
        <v>0</v>
      </c>
      <c r="AW128" s="83">
        <v>0</v>
      </c>
      <c r="AX128" s="83">
        <v>0</v>
      </c>
      <c r="AY128" s="82">
        <f t="shared" si="112"/>
        <v>0</v>
      </c>
      <c r="AZ128" s="83">
        <v>0</v>
      </c>
      <c r="BA128" s="83">
        <v>0</v>
      </c>
      <c r="BB128" s="83">
        <v>0</v>
      </c>
      <c r="BC128" s="83">
        <v>0</v>
      </c>
      <c r="BD128" s="76"/>
      <c r="BE128" s="77"/>
      <c r="BF128" s="78"/>
      <c r="BG128" s="34"/>
      <c r="BH128" s="34"/>
      <c r="BI128" s="34"/>
      <c r="BJ128" s="36"/>
      <c r="BK128" s="34"/>
      <c r="BL128" s="34"/>
      <c r="BM128" s="34"/>
      <c r="BN128" s="34"/>
      <c r="BQ128" s="34"/>
      <c r="BR128" s="38"/>
      <c r="BS128" s="34"/>
    </row>
    <row r="129" spans="1:71" ht="69.75" customHeight="1" x14ac:dyDescent="0.25">
      <c r="A129" s="84" t="s">
        <v>233</v>
      </c>
      <c r="B129" s="128" t="s">
        <v>293</v>
      </c>
      <c r="C129" s="80" t="s">
        <v>294</v>
      </c>
      <c r="D129" s="81">
        <v>7.1376593079999999</v>
      </c>
      <c r="E129" s="82">
        <f t="shared" si="101"/>
        <v>0.12685607999999998</v>
      </c>
      <c r="F129" s="82">
        <f t="shared" si="102"/>
        <v>0</v>
      </c>
      <c r="G129" s="82">
        <f t="shared" si="102"/>
        <v>0</v>
      </c>
      <c r="H129" s="82">
        <f t="shared" si="102"/>
        <v>0</v>
      </c>
      <c r="I129" s="82">
        <f t="shared" si="102"/>
        <v>0.12685607999999998</v>
      </c>
      <c r="J129" s="82">
        <f t="shared" si="103"/>
        <v>0.12685607999999998</v>
      </c>
      <c r="K129" s="83">
        <v>0</v>
      </c>
      <c r="L129" s="83">
        <v>0</v>
      </c>
      <c r="M129" s="83">
        <v>0</v>
      </c>
      <c r="N129" s="83">
        <v>0.12685607999999998</v>
      </c>
      <c r="O129" s="82">
        <f t="shared" si="104"/>
        <v>0</v>
      </c>
      <c r="P129" s="83">
        <v>0</v>
      </c>
      <c r="Q129" s="83">
        <v>0</v>
      </c>
      <c r="R129" s="83">
        <v>0</v>
      </c>
      <c r="S129" s="83">
        <v>0</v>
      </c>
      <c r="T129" s="82">
        <f t="shared" si="105"/>
        <v>0</v>
      </c>
      <c r="U129" s="83">
        <v>0</v>
      </c>
      <c r="V129" s="83">
        <v>0</v>
      </c>
      <c r="W129" s="83">
        <v>0</v>
      </c>
      <c r="X129" s="83">
        <v>0</v>
      </c>
      <c r="Y129" s="82">
        <f t="shared" si="106"/>
        <v>0</v>
      </c>
      <c r="Z129" s="83">
        <v>0</v>
      </c>
      <c r="AA129" s="83">
        <v>0</v>
      </c>
      <c r="AB129" s="83">
        <v>0</v>
      </c>
      <c r="AC129" s="83">
        <v>0</v>
      </c>
      <c r="AD129" s="81">
        <v>6.0326201399999997</v>
      </c>
      <c r="AE129" s="82">
        <f t="shared" si="107"/>
        <v>0.12685607999999998</v>
      </c>
      <c r="AF129" s="82">
        <f t="shared" si="108"/>
        <v>0</v>
      </c>
      <c r="AG129" s="82">
        <f t="shared" si="108"/>
        <v>0</v>
      </c>
      <c r="AH129" s="82">
        <f t="shared" si="108"/>
        <v>0</v>
      </c>
      <c r="AI129" s="82">
        <f t="shared" si="108"/>
        <v>0.12685607999999998</v>
      </c>
      <c r="AJ129" s="82">
        <f t="shared" si="109"/>
        <v>0.12685607999999998</v>
      </c>
      <c r="AK129" s="83">
        <v>0</v>
      </c>
      <c r="AL129" s="83">
        <v>0</v>
      </c>
      <c r="AM129" s="83">
        <v>0</v>
      </c>
      <c r="AN129" s="83">
        <v>0.12685607999999998</v>
      </c>
      <c r="AO129" s="82">
        <f t="shared" si="110"/>
        <v>0</v>
      </c>
      <c r="AP129" s="83">
        <v>0</v>
      </c>
      <c r="AQ129" s="83">
        <v>0</v>
      </c>
      <c r="AR129" s="83">
        <v>0</v>
      </c>
      <c r="AS129" s="83">
        <v>0</v>
      </c>
      <c r="AT129" s="82">
        <f t="shared" si="111"/>
        <v>0</v>
      </c>
      <c r="AU129" s="83">
        <v>0</v>
      </c>
      <c r="AV129" s="83">
        <v>0</v>
      </c>
      <c r="AW129" s="83">
        <v>0</v>
      </c>
      <c r="AX129" s="83">
        <v>0</v>
      </c>
      <c r="AY129" s="82">
        <f t="shared" si="112"/>
        <v>0</v>
      </c>
      <c r="AZ129" s="83">
        <v>0</v>
      </c>
      <c r="BA129" s="83">
        <v>0</v>
      </c>
      <c r="BB129" s="83">
        <v>0</v>
      </c>
      <c r="BC129" s="83">
        <v>0</v>
      </c>
      <c r="BD129" s="76"/>
      <c r="BE129" s="77"/>
      <c r="BF129" s="78"/>
      <c r="BG129" s="34"/>
      <c r="BH129" s="34"/>
      <c r="BI129" s="34"/>
      <c r="BJ129" s="36"/>
      <c r="BK129" s="34"/>
      <c r="BL129" s="34"/>
      <c r="BM129" s="34"/>
      <c r="BN129" s="34"/>
      <c r="BQ129" s="34"/>
      <c r="BR129" s="38"/>
      <c r="BS129" s="34"/>
    </row>
    <row r="130" spans="1:71" ht="48" customHeight="1" x14ac:dyDescent="0.25">
      <c r="A130" s="84" t="s">
        <v>233</v>
      </c>
      <c r="B130" s="128" t="s">
        <v>295</v>
      </c>
      <c r="C130" s="80" t="s">
        <v>296</v>
      </c>
      <c r="D130" s="81">
        <v>11.787694799999999</v>
      </c>
      <c r="E130" s="82">
        <f t="shared" si="101"/>
        <v>0</v>
      </c>
      <c r="F130" s="82">
        <f t="shared" si="102"/>
        <v>0</v>
      </c>
      <c r="G130" s="82">
        <f t="shared" si="102"/>
        <v>0</v>
      </c>
      <c r="H130" s="82">
        <f t="shared" si="102"/>
        <v>0</v>
      </c>
      <c r="I130" s="82">
        <f t="shared" si="102"/>
        <v>0</v>
      </c>
      <c r="J130" s="82">
        <f t="shared" si="103"/>
        <v>0</v>
      </c>
      <c r="K130" s="83">
        <v>0</v>
      </c>
      <c r="L130" s="83">
        <v>0</v>
      </c>
      <c r="M130" s="83">
        <v>0</v>
      </c>
      <c r="N130" s="83">
        <v>0</v>
      </c>
      <c r="O130" s="82">
        <f t="shared" si="104"/>
        <v>0</v>
      </c>
      <c r="P130" s="83">
        <v>0</v>
      </c>
      <c r="Q130" s="83">
        <v>0</v>
      </c>
      <c r="R130" s="83">
        <v>0</v>
      </c>
      <c r="S130" s="83">
        <v>0</v>
      </c>
      <c r="T130" s="82">
        <f t="shared" si="105"/>
        <v>0</v>
      </c>
      <c r="U130" s="83">
        <v>0</v>
      </c>
      <c r="V130" s="83">
        <v>0</v>
      </c>
      <c r="W130" s="83">
        <v>0</v>
      </c>
      <c r="X130" s="83">
        <v>0</v>
      </c>
      <c r="Y130" s="82">
        <f t="shared" si="106"/>
        <v>0</v>
      </c>
      <c r="Z130" s="83">
        <v>0</v>
      </c>
      <c r="AA130" s="83">
        <v>0</v>
      </c>
      <c r="AB130" s="83">
        <v>0</v>
      </c>
      <c r="AC130" s="83">
        <v>0</v>
      </c>
      <c r="AD130" s="81">
        <v>0</v>
      </c>
      <c r="AE130" s="82">
        <f t="shared" si="107"/>
        <v>0</v>
      </c>
      <c r="AF130" s="82">
        <f t="shared" si="108"/>
        <v>0</v>
      </c>
      <c r="AG130" s="82">
        <f t="shared" si="108"/>
        <v>0</v>
      </c>
      <c r="AH130" s="82">
        <f t="shared" si="108"/>
        <v>0</v>
      </c>
      <c r="AI130" s="82">
        <f t="shared" si="108"/>
        <v>0</v>
      </c>
      <c r="AJ130" s="82">
        <f t="shared" si="109"/>
        <v>0</v>
      </c>
      <c r="AK130" s="83">
        <v>0</v>
      </c>
      <c r="AL130" s="83">
        <v>0</v>
      </c>
      <c r="AM130" s="83">
        <v>0</v>
      </c>
      <c r="AN130" s="83">
        <v>0</v>
      </c>
      <c r="AO130" s="82">
        <f t="shared" si="110"/>
        <v>0</v>
      </c>
      <c r="AP130" s="83">
        <v>0</v>
      </c>
      <c r="AQ130" s="83">
        <v>0</v>
      </c>
      <c r="AR130" s="83">
        <v>0</v>
      </c>
      <c r="AS130" s="83">
        <v>0</v>
      </c>
      <c r="AT130" s="82">
        <f t="shared" si="111"/>
        <v>0</v>
      </c>
      <c r="AU130" s="83">
        <v>0</v>
      </c>
      <c r="AV130" s="83">
        <v>0</v>
      </c>
      <c r="AW130" s="83">
        <v>0</v>
      </c>
      <c r="AX130" s="83">
        <v>0</v>
      </c>
      <c r="AY130" s="82">
        <f t="shared" si="112"/>
        <v>0</v>
      </c>
      <c r="AZ130" s="83">
        <v>0</v>
      </c>
      <c r="BA130" s="83">
        <v>0</v>
      </c>
      <c r="BB130" s="83">
        <v>0</v>
      </c>
      <c r="BC130" s="83">
        <v>0</v>
      </c>
      <c r="BD130" s="76"/>
      <c r="BE130" s="77"/>
      <c r="BF130" s="78"/>
      <c r="BG130" s="34"/>
      <c r="BH130" s="34"/>
      <c r="BI130" s="34"/>
      <c r="BJ130" s="36"/>
      <c r="BK130" s="34"/>
      <c r="BL130" s="34"/>
      <c r="BM130" s="34"/>
      <c r="BN130" s="34"/>
      <c r="BQ130" s="34"/>
      <c r="BR130" s="38"/>
      <c r="BS130" s="34"/>
    </row>
    <row r="131" spans="1:71" ht="48" customHeight="1" x14ac:dyDescent="0.25">
      <c r="A131" s="84" t="s">
        <v>233</v>
      </c>
      <c r="B131" s="128" t="s">
        <v>297</v>
      </c>
      <c r="C131" s="80" t="s">
        <v>298</v>
      </c>
      <c r="D131" s="81">
        <v>52.035280944000007</v>
      </c>
      <c r="E131" s="82">
        <f t="shared" si="101"/>
        <v>11.34229425</v>
      </c>
      <c r="F131" s="82">
        <f t="shared" si="102"/>
        <v>0</v>
      </c>
      <c r="G131" s="82">
        <f t="shared" si="102"/>
        <v>11.34229425</v>
      </c>
      <c r="H131" s="82">
        <f t="shared" si="102"/>
        <v>0</v>
      </c>
      <c r="I131" s="82">
        <f t="shared" si="102"/>
        <v>0</v>
      </c>
      <c r="J131" s="82">
        <f t="shared" si="103"/>
        <v>11.34229425</v>
      </c>
      <c r="K131" s="83">
        <v>0</v>
      </c>
      <c r="L131" s="83">
        <v>11.34229425</v>
      </c>
      <c r="M131" s="83">
        <v>0</v>
      </c>
      <c r="N131" s="83">
        <v>0</v>
      </c>
      <c r="O131" s="82">
        <f t="shared" si="104"/>
        <v>0</v>
      </c>
      <c r="P131" s="83">
        <v>0</v>
      </c>
      <c r="Q131" s="83">
        <v>0</v>
      </c>
      <c r="R131" s="83">
        <v>0</v>
      </c>
      <c r="S131" s="83">
        <v>0</v>
      </c>
      <c r="T131" s="82">
        <f t="shared" si="105"/>
        <v>0</v>
      </c>
      <c r="U131" s="83">
        <v>0</v>
      </c>
      <c r="V131" s="83">
        <v>0</v>
      </c>
      <c r="W131" s="83">
        <v>0</v>
      </c>
      <c r="X131" s="83">
        <v>0</v>
      </c>
      <c r="Y131" s="82">
        <f t="shared" si="106"/>
        <v>0</v>
      </c>
      <c r="Z131" s="83">
        <v>0</v>
      </c>
      <c r="AA131" s="83">
        <v>0</v>
      </c>
      <c r="AB131" s="83">
        <v>0</v>
      </c>
      <c r="AC131" s="83">
        <v>0</v>
      </c>
      <c r="AD131" s="81">
        <v>43.362734119999999</v>
      </c>
      <c r="AE131" s="82">
        <f t="shared" si="107"/>
        <v>0</v>
      </c>
      <c r="AF131" s="82">
        <f t="shared" si="108"/>
        <v>0</v>
      </c>
      <c r="AG131" s="82">
        <f t="shared" si="108"/>
        <v>0</v>
      </c>
      <c r="AH131" s="82">
        <f t="shared" si="108"/>
        <v>0</v>
      </c>
      <c r="AI131" s="82">
        <f t="shared" si="108"/>
        <v>0</v>
      </c>
      <c r="AJ131" s="82">
        <f t="shared" si="109"/>
        <v>0</v>
      </c>
      <c r="AK131" s="83">
        <v>0</v>
      </c>
      <c r="AL131" s="83">
        <v>0</v>
      </c>
      <c r="AM131" s="83">
        <v>0</v>
      </c>
      <c r="AN131" s="83">
        <v>0</v>
      </c>
      <c r="AO131" s="82">
        <f t="shared" si="110"/>
        <v>0</v>
      </c>
      <c r="AP131" s="83">
        <v>0</v>
      </c>
      <c r="AQ131" s="83">
        <v>0</v>
      </c>
      <c r="AR131" s="83">
        <v>0</v>
      </c>
      <c r="AS131" s="83">
        <v>0</v>
      </c>
      <c r="AT131" s="82">
        <f t="shared" si="111"/>
        <v>0</v>
      </c>
      <c r="AU131" s="83">
        <v>0</v>
      </c>
      <c r="AV131" s="83">
        <v>0</v>
      </c>
      <c r="AW131" s="83">
        <v>0</v>
      </c>
      <c r="AX131" s="83">
        <v>0</v>
      </c>
      <c r="AY131" s="82">
        <f t="shared" si="112"/>
        <v>0</v>
      </c>
      <c r="AZ131" s="83">
        <v>0</v>
      </c>
      <c r="BA131" s="83">
        <v>0</v>
      </c>
      <c r="BB131" s="83">
        <v>0</v>
      </c>
      <c r="BC131" s="83">
        <v>0</v>
      </c>
      <c r="BD131" s="76"/>
      <c r="BE131" s="77"/>
      <c r="BF131" s="78"/>
      <c r="BG131" s="34"/>
      <c r="BH131" s="34"/>
      <c r="BI131" s="34"/>
      <c r="BJ131" s="36"/>
      <c r="BK131" s="34"/>
      <c r="BL131" s="34"/>
      <c r="BM131" s="34"/>
      <c r="BN131" s="34"/>
      <c r="BQ131" s="34"/>
      <c r="BR131" s="38"/>
      <c r="BS131" s="34"/>
    </row>
    <row r="132" spans="1:71" ht="48" customHeight="1" x14ac:dyDescent="0.25">
      <c r="A132" s="84" t="s">
        <v>233</v>
      </c>
      <c r="B132" s="128" t="s">
        <v>299</v>
      </c>
      <c r="C132" s="80" t="s">
        <v>300</v>
      </c>
      <c r="D132" s="81">
        <v>38.432452931999997</v>
      </c>
      <c r="E132" s="82">
        <f t="shared" si="101"/>
        <v>0</v>
      </c>
      <c r="F132" s="82">
        <f t="shared" si="102"/>
        <v>0</v>
      </c>
      <c r="G132" s="82">
        <f t="shared" si="102"/>
        <v>0</v>
      </c>
      <c r="H132" s="82">
        <f t="shared" si="102"/>
        <v>0</v>
      </c>
      <c r="I132" s="82">
        <f t="shared" si="102"/>
        <v>0</v>
      </c>
      <c r="J132" s="82">
        <f t="shared" si="103"/>
        <v>0</v>
      </c>
      <c r="K132" s="83">
        <v>0</v>
      </c>
      <c r="L132" s="83">
        <v>0</v>
      </c>
      <c r="M132" s="83">
        <v>0</v>
      </c>
      <c r="N132" s="83">
        <v>0</v>
      </c>
      <c r="O132" s="82">
        <f t="shared" si="104"/>
        <v>0</v>
      </c>
      <c r="P132" s="83">
        <v>0</v>
      </c>
      <c r="Q132" s="83">
        <v>0</v>
      </c>
      <c r="R132" s="83">
        <v>0</v>
      </c>
      <c r="S132" s="83">
        <v>0</v>
      </c>
      <c r="T132" s="82">
        <f t="shared" si="105"/>
        <v>0</v>
      </c>
      <c r="U132" s="83">
        <v>0</v>
      </c>
      <c r="V132" s="83">
        <v>0</v>
      </c>
      <c r="W132" s="83">
        <v>0</v>
      </c>
      <c r="X132" s="83">
        <v>0</v>
      </c>
      <c r="Y132" s="82">
        <f t="shared" si="106"/>
        <v>0</v>
      </c>
      <c r="Z132" s="83">
        <v>0</v>
      </c>
      <c r="AA132" s="83">
        <v>0</v>
      </c>
      <c r="AB132" s="83">
        <v>0</v>
      </c>
      <c r="AC132" s="83">
        <v>0</v>
      </c>
      <c r="AD132" s="81">
        <v>32.027044109999999</v>
      </c>
      <c r="AE132" s="82">
        <f t="shared" si="107"/>
        <v>0</v>
      </c>
      <c r="AF132" s="82">
        <f t="shared" si="108"/>
        <v>0</v>
      </c>
      <c r="AG132" s="82">
        <f t="shared" si="108"/>
        <v>0</v>
      </c>
      <c r="AH132" s="82">
        <f t="shared" si="108"/>
        <v>0</v>
      </c>
      <c r="AI132" s="82">
        <f t="shared" si="108"/>
        <v>0</v>
      </c>
      <c r="AJ132" s="82">
        <f t="shared" si="109"/>
        <v>0</v>
      </c>
      <c r="AK132" s="83">
        <v>0</v>
      </c>
      <c r="AL132" s="83">
        <v>0</v>
      </c>
      <c r="AM132" s="83">
        <v>0</v>
      </c>
      <c r="AN132" s="83">
        <v>0</v>
      </c>
      <c r="AO132" s="82">
        <f t="shared" si="110"/>
        <v>0</v>
      </c>
      <c r="AP132" s="83">
        <v>0</v>
      </c>
      <c r="AQ132" s="83">
        <v>0</v>
      </c>
      <c r="AR132" s="83">
        <v>0</v>
      </c>
      <c r="AS132" s="83">
        <v>0</v>
      </c>
      <c r="AT132" s="82">
        <f t="shared" si="111"/>
        <v>0</v>
      </c>
      <c r="AU132" s="83">
        <v>0</v>
      </c>
      <c r="AV132" s="83">
        <v>0</v>
      </c>
      <c r="AW132" s="83">
        <v>0</v>
      </c>
      <c r="AX132" s="83">
        <v>0</v>
      </c>
      <c r="AY132" s="82">
        <f t="shared" si="112"/>
        <v>0</v>
      </c>
      <c r="AZ132" s="83">
        <v>0</v>
      </c>
      <c r="BA132" s="83">
        <v>0</v>
      </c>
      <c r="BB132" s="83">
        <v>0</v>
      </c>
      <c r="BC132" s="83">
        <v>0</v>
      </c>
      <c r="BD132" s="76"/>
      <c r="BE132" s="77"/>
      <c r="BF132" s="78"/>
      <c r="BG132" s="34"/>
      <c r="BH132" s="34"/>
      <c r="BI132" s="34"/>
      <c r="BJ132" s="36"/>
      <c r="BK132" s="34"/>
      <c r="BL132" s="34"/>
      <c r="BM132" s="34"/>
      <c r="BN132" s="34"/>
      <c r="BQ132" s="34"/>
      <c r="BR132" s="38"/>
      <c r="BS132" s="34"/>
    </row>
    <row r="133" spans="1:71" ht="47.25" customHeight="1" x14ac:dyDescent="0.25">
      <c r="A133" s="84" t="s">
        <v>233</v>
      </c>
      <c r="B133" s="128" t="s">
        <v>301</v>
      </c>
      <c r="C133" s="80" t="s">
        <v>302</v>
      </c>
      <c r="D133" s="81">
        <v>165.2203682</v>
      </c>
      <c r="E133" s="82">
        <f t="shared" si="101"/>
        <v>9.9744111900000014</v>
      </c>
      <c r="F133" s="82">
        <f t="shared" si="102"/>
        <v>0</v>
      </c>
      <c r="G133" s="82">
        <f t="shared" si="102"/>
        <v>0</v>
      </c>
      <c r="H133" s="82">
        <f t="shared" si="102"/>
        <v>3.8540685200000002</v>
      </c>
      <c r="I133" s="82">
        <f t="shared" si="102"/>
        <v>6.1203426700000003</v>
      </c>
      <c r="J133" s="82">
        <f t="shared" si="103"/>
        <v>9.9744111900000014</v>
      </c>
      <c r="K133" s="83">
        <v>0</v>
      </c>
      <c r="L133" s="83">
        <v>0</v>
      </c>
      <c r="M133" s="83">
        <v>3.8540685200000002</v>
      </c>
      <c r="N133" s="83">
        <v>6.1203426700000003</v>
      </c>
      <c r="O133" s="82">
        <f t="shared" si="104"/>
        <v>0</v>
      </c>
      <c r="P133" s="83">
        <v>0</v>
      </c>
      <c r="Q133" s="83">
        <v>0</v>
      </c>
      <c r="R133" s="83">
        <v>0</v>
      </c>
      <c r="S133" s="83">
        <v>0</v>
      </c>
      <c r="T133" s="82">
        <f t="shared" si="105"/>
        <v>0</v>
      </c>
      <c r="U133" s="83">
        <v>0</v>
      </c>
      <c r="V133" s="83">
        <v>0</v>
      </c>
      <c r="W133" s="83">
        <v>0</v>
      </c>
      <c r="X133" s="83">
        <v>0</v>
      </c>
      <c r="Y133" s="82">
        <f t="shared" si="106"/>
        <v>0</v>
      </c>
      <c r="Z133" s="83">
        <v>0</v>
      </c>
      <c r="AA133" s="83">
        <v>0</v>
      </c>
      <c r="AB133" s="83">
        <v>0</v>
      </c>
      <c r="AC133" s="83">
        <v>0</v>
      </c>
      <c r="AD133" s="81">
        <v>0</v>
      </c>
      <c r="AE133" s="82">
        <f t="shared" si="107"/>
        <v>45.874409389999997</v>
      </c>
      <c r="AF133" s="82">
        <f t="shared" si="108"/>
        <v>0</v>
      </c>
      <c r="AG133" s="82">
        <f t="shared" si="108"/>
        <v>36.927616999999998</v>
      </c>
      <c r="AH133" s="82">
        <f t="shared" si="108"/>
        <v>3.1967726400000003</v>
      </c>
      <c r="AI133" s="82">
        <f t="shared" si="108"/>
        <v>5.7500197500000008</v>
      </c>
      <c r="AJ133" s="82">
        <f t="shared" si="109"/>
        <v>45.874409389999997</v>
      </c>
      <c r="AK133" s="83">
        <v>0</v>
      </c>
      <c r="AL133" s="83">
        <v>36.927616999999998</v>
      </c>
      <c r="AM133" s="83">
        <v>3.1967726400000003</v>
      </c>
      <c r="AN133" s="83">
        <v>5.7500197500000008</v>
      </c>
      <c r="AO133" s="82">
        <f t="shared" si="110"/>
        <v>0</v>
      </c>
      <c r="AP133" s="83">
        <v>0</v>
      </c>
      <c r="AQ133" s="83">
        <v>0</v>
      </c>
      <c r="AR133" s="83">
        <v>0</v>
      </c>
      <c r="AS133" s="83">
        <v>0</v>
      </c>
      <c r="AT133" s="82">
        <f t="shared" si="111"/>
        <v>0</v>
      </c>
      <c r="AU133" s="83">
        <v>0</v>
      </c>
      <c r="AV133" s="83">
        <v>0</v>
      </c>
      <c r="AW133" s="83">
        <v>0</v>
      </c>
      <c r="AX133" s="83">
        <v>0</v>
      </c>
      <c r="AY133" s="82">
        <f t="shared" si="112"/>
        <v>0</v>
      </c>
      <c r="AZ133" s="81">
        <v>0</v>
      </c>
      <c r="BA133" s="81">
        <v>0</v>
      </c>
      <c r="BB133" s="81">
        <v>0</v>
      </c>
      <c r="BC133" s="81">
        <v>0</v>
      </c>
      <c r="BD133" s="76"/>
      <c r="BE133" s="77"/>
      <c r="BF133" s="78"/>
      <c r="BG133" s="34"/>
      <c r="BH133" s="34"/>
      <c r="BI133" s="34"/>
      <c r="BJ133" s="36"/>
      <c r="BK133" s="34"/>
      <c r="BL133" s="34"/>
      <c r="BM133" s="34"/>
      <c r="BN133" s="34"/>
      <c r="BQ133" s="34"/>
      <c r="BR133" s="38"/>
      <c r="BS133" s="34"/>
    </row>
    <row r="134" spans="1:71" ht="31.5" customHeight="1" x14ac:dyDescent="0.25">
      <c r="A134" s="84" t="s">
        <v>233</v>
      </c>
      <c r="B134" s="128" t="s">
        <v>303</v>
      </c>
      <c r="C134" s="80" t="s">
        <v>304</v>
      </c>
      <c r="D134" s="81">
        <v>5.0881001760000002</v>
      </c>
      <c r="E134" s="82">
        <f t="shared" si="101"/>
        <v>0</v>
      </c>
      <c r="F134" s="82">
        <f t="shared" si="102"/>
        <v>0</v>
      </c>
      <c r="G134" s="82">
        <f t="shared" si="102"/>
        <v>0</v>
      </c>
      <c r="H134" s="82">
        <f t="shared" si="102"/>
        <v>0</v>
      </c>
      <c r="I134" s="82">
        <f t="shared" si="102"/>
        <v>0</v>
      </c>
      <c r="J134" s="82">
        <f t="shared" si="103"/>
        <v>0</v>
      </c>
      <c r="K134" s="83">
        <v>0</v>
      </c>
      <c r="L134" s="83">
        <v>0</v>
      </c>
      <c r="M134" s="83">
        <v>0</v>
      </c>
      <c r="N134" s="83">
        <v>0</v>
      </c>
      <c r="O134" s="82">
        <f t="shared" si="104"/>
        <v>0</v>
      </c>
      <c r="P134" s="83">
        <v>0</v>
      </c>
      <c r="Q134" s="83">
        <v>0</v>
      </c>
      <c r="R134" s="83">
        <v>0</v>
      </c>
      <c r="S134" s="83">
        <v>0</v>
      </c>
      <c r="T134" s="82">
        <f t="shared" si="105"/>
        <v>0</v>
      </c>
      <c r="U134" s="83">
        <v>0</v>
      </c>
      <c r="V134" s="83">
        <v>0</v>
      </c>
      <c r="W134" s="83">
        <v>0</v>
      </c>
      <c r="X134" s="83">
        <v>0</v>
      </c>
      <c r="Y134" s="82">
        <f t="shared" si="106"/>
        <v>0</v>
      </c>
      <c r="Z134" s="83">
        <v>0</v>
      </c>
      <c r="AA134" s="83">
        <v>0</v>
      </c>
      <c r="AB134" s="83">
        <v>0</v>
      </c>
      <c r="AC134" s="83">
        <v>0</v>
      </c>
      <c r="AD134" s="81">
        <v>4.24008348</v>
      </c>
      <c r="AE134" s="82">
        <f t="shared" si="107"/>
        <v>0</v>
      </c>
      <c r="AF134" s="82">
        <f t="shared" si="108"/>
        <v>0</v>
      </c>
      <c r="AG134" s="82">
        <f t="shared" si="108"/>
        <v>0</v>
      </c>
      <c r="AH134" s="82">
        <f t="shared" si="108"/>
        <v>0</v>
      </c>
      <c r="AI134" s="82">
        <f t="shared" si="108"/>
        <v>0</v>
      </c>
      <c r="AJ134" s="82">
        <f t="shared" si="109"/>
        <v>0</v>
      </c>
      <c r="AK134" s="83">
        <v>0</v>
      </c>
      <c r="AL134" s="83">
        <v>0</v>
      </c>
      <c r="AM134" s="83">
        <v>0</v>
      </c>
      <c r="AN134" s="83">
        <v>0</v>
      </c>
      <c r="AO134" s="82">
        <f t="shared" si="110"/>
        <v>0</v>
      </c>
      <c r="AP134" s="83">
        <v>0</v>
      </c>
      <c r="AQ134" s="83">
        <v>0</v>
      </c>
      <c r="AR134" s="83">
        <v>0</v>
      </c>
      <c r="AS134" s="83">
        <v>0</v>
      </c>
      <c r="AT134" s="82">
        <f t="shared" si="111"/>
        <v>0</v>
      </c>
      <c r="AU134" s="83">
        <v>0</v>
      </c>
      <c r="AV134" s="83">
        <v>0</v>
      </c>
      <c r="AW134" s="83">
        <v>0</v>
      </c>
      <c r="AX134" s="83">
        <v>0</v>
      </c>
      <c r="AY134" s="82">
        <f t="shared" si="112"/>
        <v>0</v>
      </c>
      <c r="AZ134" s="83">
        <v>0</v>
      </c>
      <c r="BA134" s="83">
        <v>0</v>
      </c>
      <c r="BB134" s="83">
        <v>0</v>
      </c>
      <c r="BC134" s="83">
        <v>0</v>
      </c>
      <c r="BD134" s="76"/>
      <c r="BE134" s="77"/>
      <c r="BF134" s="78"/>
      <c r="BG134" s="34"/>
      <c r="BH134" s="34"/>
      <c r="BI134" s="34"/>
      <c r="BJ134" s="36"/>
      <c r="BK134" s="34"/>
      <c r="BL134" s="34"/>
      <c r="BM134" s="34"/>
      <c r="BN134" s="34"/>
      <c r="BQ134" s="34"/>
      <c r="BR134" s="38"/>
      <c r="BS134" s="34"/>
    </row>
    <row r="135" spans="1:71" ht="63" customHeight="1" x14ac:dyDescent="0.25">
      <c r="A135" s="84" t="s">
        <v>233</v>
      </c>
      <c r="B135" s="128" t="s">
        <v>305</v>
      </c>
      <c r="C135" s="80" t="s">
        <v>306</v>
      </c>
      <c r="D135" s="81">
        <v>3.2596611600000003</v>
      </c>
      <c r="E135" s="82">
        <f t="shared" si="101"/>
        <v>0.20473585</v>
      </c>
      <c r="F135" s="82">
        <f t="shared" si="102"/>
        <v>0</v>
      </c>
      <c r="G135" s="82">
        <f t="shared" si="102"/>
        <v>0.20473585</v>
      </c>
      <c r="H135" s="82">
        <f t="shared" si="102"/>
        <v>0</v>
      </c>
      <c r="I135" s="82">
        <f t="shared" si="102"/>
        <v>0</v>
      </c>
      <c r="J135" s="82">
        <f t="shared" si="103"/>
        <v>0.20473585</v>
      </c>
      <c r="K135" s="83">
        <v>0</v>
      </c>
      <c r="L135" s="83">
        <v>0.20473585</v>
      </c>
      <c r="M135" s="83">
        <v>0</v>
      </c>
      <c r="N135" s="83">
        <v>0</v>
      </c>
      <c r="O135" s="82">
        <f t="shared" si="104"/>
        <v>0</v>
      </c>
      <c r="P135" s="83">
        <v>0</v>
      </c>
      <c r="Q135" s="83">
        <v>0</v>
      </c>
      <c r="R135" s="83">
        <v>0</v>
      </c>
      <c r="S135" s="83">
        <v>0</v>
      </c>
      <c r="T135" s="82">
        <f t="shared" si="105"/>
        <v>0</v>
      </c>
      <c r="U135" s="83">
        <v>0</v>
      </c>
      <c r="V135" s="83">
        <v>0</v>
      </c>
      <c r="W135" s="83">
        <v>0</v>
      </c>
      <c r="X135" s="83">
        <v>0</v>
      </c>
      <c r="Y135" s="82">
        <f t="shared" si="106"/>
        <v>0</v>
      </c>
      <c r="Z135" s="83">
        <v>0</v>
      </c>
      <c r="AA135" s="83">
        <v>0</v>
      </c>
      <c r="AB135" s="83">
        <v>0</v>
      </c>
      <c r="AC135" s="83">
        <v>0</v>
      </c>
      <c r="AD135" s="81">
        <v>2.7163843000000001</v>
      </c>
      <c r="AE135" s="82">
        <f t="shared" si="107"/>
        <v>0</v>
      </c>
      <c r="AF135" s="82">
        <f t="shared" si="108"/>
        <v>0</v>
      </c>
      <c r="AG135" s="82">
        <f t="shared" si="108"/>
        <v>0</v>
      </c>
      <c r="AH135" s="82">
        <f t="shared" si="108"/>
        <v>0</v>
      </c>
      <c r="AI135" s="82">
        <f t="shared" si="108"/>
        <v>0</v>
      </c>
      <c r="AJ135" s="82">
        <f t="shared" si="109"/>
        <v>0</v>
      </c>
      <c r="AK135" s="83">
        <v>0</v>
      </c>
      <c r="AL135" s="83">
        <v>0</v>
      </c>
      <c r="AM135" s="83">
        <v>0</v>
      </c>
      <c r="AN135" s="83">
        <v>0</v>
      </c>
      <c r="AO135" s="82">
        <f t="shared" si="110"/>
        <v>0</v>
      </c>
      <c r="AP135" s="83">
        <v>0</v>
      </c>
      <c r="AQ135" s="83">
        <v>0</v>
      </c>
      <c r="AR135" s="83">
        <v>0</v>
      </c>
      <c r="AS135" s="83">
        <v>0</v>
      </c>
      <c r="AT135" s="82">
        <f t="shared" si="111"/>
        <v>0</v>
      </c>
      <c r="AU135" s="83">
        <v>0</v>
      </c>
      <c r="AV135" s="83">
        <v>0</v>
      </c>
      <c r="AW135" s="83">
        <v>0</v>
      </c>
      <c r="AX135" s="83">
        <v>0</v>
      </c>
      <c r="AY135" s="82">
        <f t="shared" si="112"/>
        <v>0</v>
      </c>
      <c r="AZ135" s="83">
        <v>0</v>
      </c>
      <c r="BA135" s="83">
        <v>0</v>
      </c>
      <c r="BB135" s="83">
        <v>0</v>
      </c>
      <c r="BC135" s="83">
        <v>0</v>
      </c>
      <c r="BD135" s="76"/>
      <c r="BE135" s="77"/>
      <c r="BF135" s="78"/>
      <c r="BG135" s="34"/>
      <c r="BH135" s="34"/>
      <c r="BI135" s="34"/>
      <c r="BJ135" s="36"/>
      <c r="BK135" s="34"/>
      <c r="BL135" s="34"/>
      <c r="BM135" s="34"/>
      <c r="BN135" s="34"/>
      <c r="BQ135" s="34"/>
      <c r="BR135" s="38"/>
      <c r="BS135" s="34"/>
    </row>
    <row r="136" spans="1:71" ht="31.5" customHeight="1" x14ac:dyDescent="0.25">
      <c r="A136" s="84" t="s">
        <v>233</v>
      </c>
      <c r="B136" s="128" t="s">
        <v>307</v>
      </c>
      <c r="C136" s="80" t="s">
        <v>308</v>
      </c>
      <c r="D136" s="81">
        <v>211.10913639999998</v>
      </c>
      <c r="E136" s="82">
        <f t="shared" si="101"/>
        <v>0</v>
      </c>
      <c r="F136" s="82">
        <f t="shared" si="102"/>
        <v>0</v>
      </c>
      <c r="G136" s="82">
        <f t="shared" si="102"/>
        <v>0</v>
      </c>
      <c r="H136" s="82">
        <f t="shared" si="102"/>
        <v>0</v>
      </c>
      <c r="I136" s="82">
        <f t="shared" si="102"/>
        <v>0</v>
      </c>
      <c r="J136" s="82">
        <f t="shared" si="103"/>
        <v>0</v>
      </c>
      <c r="K136" s="83">
        <v>0</v>
      </c>
      <c r="L136" s="83">
        <v>0</v>
      </c>
      <c r="M136" s="83">
        <v>0</v>
      </c>
      <c r="N136" s="83">
        <v>0</v>
      </c>
      <c r="O136" s="82">
        <f t="shared" si="104"/>
        <v>0</v>
      </c>
      <c r="P136" s="83">
        <v>0</v>
      </c>
      <c r="Q136" s="83">
        <v>0</v>
      </c>
      <c r="R136" s="83">
        <v>0</v>
      </c>
      <c r="S136" s="83">
        <v>0</v>
      </c>
      <c r="T136" s="82">
        <f t="shared" si="105"/>
        <v>0</v>
      </c>
      <c r="U136" s="83">
        <v>0</v>
      </c>
      <c r="V136" s="83">
        <v>0</v>
      </c>
      <c r="W136" s="83">
        <v>0</v>
      </c>
      <c r="X136" s="83">
        <v>0</v>
      </c>
      <c r="Y136" s="82">
        <f t="shared" si="106"/>
        <v>0</v>
      </c>
      <c r="Z136" s="83">
        <v>0</v>
      </c>
      <c r="AA136" s="83">
        <v>0</v>
      </c>
      <c r="AB136" s="83">
        <v>0</v>
      </c>
      <c r="AC136" s="83">
        <v>0</v>
      </c>
      <c r="AD136" s="81">
        <v>0</v>
      </c>
      <c r="AE136" s="82">
        <f t="shared" si="107"/>
        <v>0</v>
      </c>
      <c r="AF136" s="82">
        <f t="shared" si="108"/>
        <v>0</v>
      </c>
      <c r="AG136" s="82">
        <f t="shared" si="108"/>
        <v>0</v>
      </c>
      <c r="AH136" s="82">
        <f t="shared" si="108"/>
        <v>0</v>
      </c>
      <c r="AI136" s="82">
        <f t="shared" si="108"/>
        <v>0</v>
      </c>
      <c r="AJ136" s="82">
        <f t="shared" si="109"/>
        <v>0</v>
      </c>
      <c r="AK136" s="83">
        <v>0</v>
      </c>
      <c r="AL136" s="83">
        <v>0</v>
      </c>
      <c r="AM136" s="83">
        <v>0</v>
      </c>
      <c r="AN136" s="83">
        <v>0</v>
      </c>
      <c r="AO136" s="82">
        <f t="shared" si="110"/>
        <v>0</v>
      </c>
      <c r="AP136" s="83">
        <v>0</v>
      </c>
      <c r="AQ136" s="83">
        <v>0</v>
      </c>
      <c r="AR136" s="83">
        <v>0</v>
      </c>
      <c r="AS136" s="83">
        <v>0</v>
      </c>
      <c r="AT136" s="82">
        <f t="shared" si="111"/>
        <v>0</v>
      </c>
      <c r="AU136" s="83">
        <v>0</v>
      </c>
      <c r="AV136" s="83">
        <v>0</v>
      </c>
      <c r="AW136" s="83">
        <v>0</v>
      </c>
      <c r="AX136" s="83">
        <v>0</v>
      </c>
      <c r="AY136" s="82">
        <f t="shared" si="112"/>
        <v>0</v>
      </c>
      <c r="AZ136" s="83">
        <v>0</v>
      </c>
      <c r="BA136" s="83">
        <v>0</v>
      </c>
      <c r="BB136" s="83">
        <v>0</v>
      </c>
      <c r="BC136" s="83">
        <v>0</v>
      </c>
      <c r="BD136" s="76"/>
      <c r="BE136" s="77"/>
      <c r="BF136" s="78"/>
      <c r="BG136" s="34"/>
      <c r="BH136" s="34"/>
      <c r="BI136" s="34"/>
      <c r="BJ136" s="36"/>
      <c r="BK136" s="34"/>
      <c r="BL136" s="34"/>
      <c r="BM136" s="34"/>
      <c r="BN136" s="34"/>
      <c r="BQ136" s="34"/>
      <c r="BR136" s="38"/>
      <c r="BS136" s="34"/>
    </row>
    <row r="137" spans="1:71" ht="47.25" customHeight="1" x14ac:dyDescent="0.25">
      <c r="A137" s="84" t="s">
        <v>233</v>
      </c>
      <c r="B137" s="128" t="s">
        <v>309</v>
      </c>
      <c r="C137" s="80" t="s">
        <v>310</v>
      </c>
      <c r="D137" s="81">
        <v>117.43402935599998</v>
      </c>
      <c r="E137" s="82">
        <f t="shared" si="101"/>
        <v>0.59475</v>
      </c>
      <c r="F137" s="82">
        <f t="shared" si="102"/>
        <v>0</v>
      </c>
      <c r="G137" s="82">
        <f t="shared" si="102"/>
        <v>0</v>
      </c>
      <c r="H137" s="82">
        <f t="shared" si="102"/>
        <v>0</v>
      </c>
      <c r="I137" s="82">
        <f t="shared" si="102"/>
        <v>0.59475</v>
      </c>
      <c r="J137" s="82">
        <f t="shared" si="103"/>
        <v>0.59475</v>
      </c>
      <c r="K137" s="83">
        <v>0</v>
      </c>
      <c r="L137" s="83">
        <v>0</v>
      </c>
      <c r="M137" s="83">
        <v>0</v>
      </c>
      <c r="N137" s="83">
        <v>0.59475</v>
      </c>
      <c r="O137" s="82">
        <f t="shared" si="104"/>
        <v>0</v>
      </c>
      <c r="P137" s="83">
        <v>0</v>
      </c>
      <c r="Q137" s="83">
        <v>0</v>
      </c>
      <c r="R137" s="83">
        <v>0</v>
      </c>
      <c r="S137" s="83">
        <v>0</v>
      </c>
      <c r="T137" s="82">
        <f t="shared" si="105"/>
        <v>0</v>
      </c>
      <c r="U137" s="83">
        <v>0</v>
      </c>
      <c r="V137" s="83">
        <v>0</v>
      </c>
      <c r="W137" s="83">
        <v>0</v>
      </c>
      <c r="X137" s="83">
        <v>0</v>
      </c>
      <c r="Y137" s="82">
        <f t="shared" si="106"/>
        <v>0</v>
      </c>
      <c r="Z137" s="83">
        <v>0</v>
      </c>
      <c r="AA137" s="83">
        <v>0</v>
      </c>
      <c r="AB137" s="83">
        <v>0</v>
      </c>
      <c r="AC137" s="83">
        <v>0</v>
      </c>
      <c r="AD137" s="81">
        <v>97.861691120000003</v>
      </c>
      <c r="AE137" s="82">
        <f t="shared" si="107"/>
        <v>0.48749999999999999</v>
      </c>
      <c r="AF137" s="82">
        <f t="shared" si="108"/>
        <v>0</v>
      </c>
      <c r="AG137" s="82">
        <f t="shared" si="108"/>
        <v>0</v>
      </c>
      <c r="AH137" s="82">
        <f t="shared" si="108"/>
        <v>0</v>
      </c>
      <c r="AI137" s="82">
        <f t="shared" si="108"/>
        <v>0.48749999999999999</v>
      </c>
      <c r="AJ137" s="82">
        <f t="shared" si="109"/>
        <v>0.48749999999999999</v>
      </c>
      <c r="AK137" s="83">
        <v>0</v>
      </c>
      <c r="AL137" s="83">
        <v>0</v>
      </c>
      <c r="AM137" s="83">
        <v>0</v>
      </c>
      <c r="AN137" s="83">
        <v>0.48749999999999999</v>
      </c>
      <c r="AO137" s="82">
        <f t="shared" si="110"/>
        <v>0</v>
      </c>
      <c r="AP137" s="83">
        <v>0</v>
      </c>
      <c r="AQ137" s="83">
        <v>0</v>
      </c>
      <c r="AR137" s="83">
        <v>0</v>
      </c>
      <c r="AS137" s="83">
        <v>0</v>
      </c>
      <c r="AT137" s="82">
        <f t="shared" si="111"/>
        <v>0</v>
      </c>
      <c r="AU137" s="83">
        <v>0</v>
      </c>
      <c r="AV137" s="83">
        <v>0</v>
      </c>
      <c r="AW137" s="83">
        <v>0</v>
      </c>
      <c r="AX137" s="83">
        <v>0</v>
      </c>
      <c r="AY137" s="82">
        <f t="shared" si="112"/>
        <v>0</v>
      </c>
      <c r="AZ137" s="83">
        <v>0</v>
      </c>
      <c r="BA137" s="83">
        <v>0</v>
      </c>
      <c r="BB137" s="83">
        <v>0</v>
      </c>
      <c r="BC137" s="83">
        <v>0</v>
      </c>
      <c r="BD137" s="76"/>
      <c r="BE137" s="77"/>
      <c r="BF137" s="78"/>
      <c r="BG137" s="34"/>
      <c r="BH137" s="34"/>
      <c r="BI137" s="34"/>
      <c r="BJ137" s="36"/>
      <c r="BK137" s="34"/>
      <c r="BL137" s="34"/>
      <c r="BM137" s="34"/>
      <c r="BN137" s="34"/>
      <c r="BP137" s="4"/>
      <c r="BQ137" s="34"/>
      <c r="BR137" s="38"/>
      <c r="BS137" s="34"/>
    </row>
    <row r="138" spans="1:71" ht="47.25" customHeight="1" x14ac:dyDescent="0.25">
      <c r="A138" s="84" t="s">
        <v>233</v>
      </c>
      <c r="B138" s="128" t="s">
        <v>311</v>
      </c>
      <c r="C138" s="80" t="s">
        <v>312</v>
      </c>
      <c r="D138" s="81">
        <v>17.925327637999999</v>
      </c>
      <c r="E138" s="82">
        <f t="shared" si="101"/>
        <v>0</v>
      </c>
      <c r="F138" s="82">
        <f t="shared" si="102"/>
        <v>0</v>
      </c>
      <c r="G138" s="82">
        <f t="shared" si="102"/>
        <v>0</v>
      </c>
      <c r="H138" s="82">
        <f t="shared" si="102"/>
        <v>0</v>
      </c>
      <c r="I138" s="82">
        <f t="shared" si="102"/>
        <v>0</v>
      </c>
      <c r="J138" s="82">
        <f t="shared" si="103"/>
        <v>0</v>
      </c>
      <c r="K138" s="83">
        <v>0</v>
      </c>
      <c r="L138" s="83">
        <v>0</v>
      </c>
      <c r="M138" s="83">
        <v>0</v>
      </c>
      <c r="N138" s="83">
        <v>0</v>
      </c>
      <c r="O138" s="82">
        <f t="shared" si="104"/>
        <v>0</v>
      </c>
      <c r="P138" s="83">
        <v>0</v>
      </c>
      <c r="Q138" s="83">
        <v>0</v>
      </c>
      <c r="R138" s="83">
        <v>0</v>
      </c>
      <c r="S138" s="83">
        <v>0</v>
      </c>
      <c r="T138" s="82">
        <f t="shared" si="105"/>
        <v>0</v>
      </c>
      <c r="U138" s="83">
        <v>0</v>
      </c>
      <c r="V138" s="83">
        <v>0</v>
      </c>
      <c r="W138" s="83">
        <v>0</v>
      </c>
      <c r="X138" s="83">
        <v>0</v>
      </c>
      <c r="Y138" s="82">
        <f t="shared" si="106"/>
        <v>0</v>
      </c>
      <c r="Z138" s="83">
        <v>0</v>
      </c>
      <c r="AA138" s="83">
        <v>0</v>
      </c>
      <c r="AB138" s="83">
        <v>0</v>
      </c>
      <c r="AC138" s="83">
        <v>0</v>
      </c>
      <c r="AD138" s="81">
        <v>16.59752559</v>
      </c>
      <c r="AE138" s="82">
        <f t="shared" si="107"/>
        <v>0</v>
      </c>
      <c r="AF138" s="82">
        <f t="shared" si="108"/>
        <v>0</v>
      </c>
      <c r="AG138" s="82">
        <f t="shared" si="108"/>
        <v>0</v>
      </c>
      <c r="AH138" s="82">
        <f t="shared" si="108"/>
        <v>0</v>
      </c>
      <c r="AI138" s="82">
        <f t="shared" si="108"/>
        <v>0</v>
      </c>
      <c r="AJ138" s="82">
        <f t="shared" si="109"/>
        <v>0</v>
      </c>
      <c r="AK138" s="83">
        <v>0</v>
      </c>
      <c r="AL138" s="83">
        <v>0</v>
      </c>
      <c r="AM138" s="83">
        <v>0</v>
      </c>
      <c r="AN138" s="83">
        <v>0</v>
      </c>
      <c r="AO138" s="82">
        <f t="shared" si="110"/>
        <v>0</v>
      </c>
      <c r="AP138" s="83">
        <v>0</v>
      </c>
      <c r="AQ138" s="83">
        <v>0</v>
      </c>
      <c r="AR138" s="83">
        <v>0</v>
      </c>
      <c r="AS138" s="83">
        <v>0</v>
      </c>
      <c r="AT138" s="82">
        <f t="shared" si="111"/>
        <v>0</v>
      </c>
      <c r="AU138" s="83">
        <v>0</v>
      </c>
      <c r="AV138" s="83">
        <v>0</v>
      </c>
      <c r="AW138" s="83">
        <v>0</v>
      </c>
      <c r="AX138" s="83">
        <v>0</v>
      </c>
      <c r="AY138" s="82">
        <f t="shared" si="112"/>
        <v>0</v>
      </c>
      <c r="AZ138" s="83">
        <v>0</v>
      </c>
      <c r="BA138" s="83">
        <v>0</v>
      </c>
      <c r="BB138" s="83">
        <v>0</v>
      </c>
      <c r="BC138" s="83">
        <v>0</v>
      </c>
      <c r="BD138" s="76"/>
      <c r="BE138" s="77"/>
      <c r="BF138" s="78"/>
      <c r="BG138" s="34"/>
      <c r="BH138" s="34"/>
      <c r="BI138" s="34"/>
      <c r="BJ138" s="36"/>
      <c r="BK138" s="34"/>
      <c r="BL138" s="34"/>
      <c r="BM138" s="34"/>
      <c r="BN138" s="34"/>
      <c r="BP138" s="4"/>
      <c r="BQ138" s="34"/>
      <c r="BR138" s="38"/>
      <c r="BS138" s="34"/>
    </row>
    <row r="139" spans="1:71" ht="60" customHeight="1" x14ac:dyDescent="0.25">
      <c r="A139" s="84" t="s">
        <v>233</v>
      </c>
      <c r="B139" s="128" t="s">
        <v>313</v>
      </c>
      <c r="C139" s="80" t="s">
        <v>314</v>
      </c>
      <c r="D139" s="81">
        <v>53.166831167999995</v>
      </c>
      <c r="E139" s="82">
        <f t="shared" si="101"/>
        <v>9.3317159499999995</v>
      </c>
      <c r="F139" s="82">
        <f t="shared" si="102"/>
        <v>0</v>
      </c>
      <c r="G139" s="82">
        <f t="shared" si="102"/>
        <v>3.6362070000000003E-2</v>
      </c>
      <c r="H139" s="82">
        <f t="shared" si="102"/>
        <v>9.2953538800000004</v>
      </c>
      <c r="I139" s="82">
        <f t="shared" si="102"/>
        <v>0</v>
      </c>
      <c r="J139" s="82">
        <f t="shared" si="103"/>
        <v>9.3317159499999995</v>
      </c>
      <c r="K139" s="83">
        <v>0</v>
      </c>
      <c r="L139" s="83">
        <v>3.6362070000000003E-2</v>
      </c>
      <c r="M139" s="83">
        <v>9.2953538800000004</v>
      </c>
      <c r="N139" s="83">
        <v>0</v>
      </c>
      <c r="O139" s="82">
        <f t="shared" si="104"/>
        <v>0</v>
      </c>
      <c r="P139" s="83">
        <v>0</v>
      </c>
      <c r="Q139" s="83">
        <v>0</v>
      </c>
      <c r="R139" s="83">
        <v>0</v>
      </c>
      <c r="S139" s="83">
        <v>0</v>
      </c>
      <c r="T139" s="82">
        <f t="shared" si="105"/>
        <v>0</v>
      </c>
      <c r="U139" s="83">
        <v>0</v>
      </c>
      <c r="V139" s="83">
        <v>0</v>
      </c>
      <c r="W139" s="83">
        <v>0</v>
      </c>
      <c r="X139" s="83">
        <v>0</v>
      </c>
      <c r="Y139" s="82">
        <f t="shared" si="106"/>
        <v>0</v>
      </c>
      <c r="Z139" s="83">
        <v>0</v>
      </c>
      <c r="AA139" s="83">
        <v>0</v>
      </c>
      <c r="AB139" s="83">
        <v>0</v>
      </c>
      <c r="AC139" s="83">
        <v>0</v>
      </c>
      <c r="AD139" s="81">
        <v>44.305692640000004</v>
      </c>
      <c r="AE139" s="82">
        <f t="shared" si="107"/>
        <v>0</v>
      </c>
      <c r="AF139" s="82">
        <f t="shared" si="108"/>
        <v>0</v>
      </c>
      <c r="AG139" s="82">
        <f t="shared" si="108"/>
        <v>0</v>
      </c>
      <c r="AH139" s="82">
        <f t="shared" si="108"/>
        <v>0</v>
      </c>
      <c r="AI139" s="82">
        <f t="shared" si="108"/>
        <v>0</v>
      </c>
      <c r="AJ139" s="82">
        <f t="shared" si="109"/>
        <v>0</v>
      </c>
      <c r="AK139" s="83">
        <v>0</v>
      </c>
      <c r="AL139" s="83">
        <v>0</v>
      </c>
      <c r="AM139" s="83">
        <v>0</v>
      </c>
      <c r="AN139" s="83">
        <v>0</v>
      </c>
      <c r="AO139" s="82">
        <f t="shared" si="110"/>
        <v>0</v>
      </c>
      <c r="AP139" s="83">
        <v>0</v>
      </c>
      <c r="AQ139" s="83">
        <v>0</v>
      </c>
      <c r="AR139" s="83">
        <v>0</v>
      </c>
      <c r="AS139" s="83">
        <v>0</v>
      </c>
      <c r="AT139" s="82">
        <f t="shared" si="111"/>
        <v>0</v>
      </c>
      <c r="AU139" s="83">
        <v>0</v>
      </c>
      <c r="AV139" s="83">
        <v>0</v>
      </c>
      <c r="AW139" s="83">
        <v>0</v>
      </c>
      <c r="AX139" s="83">
        <v>0</v>
      </c>
      <c r="AY139" s="82">
        <f t="shared" si="112"/>
        <v>0</v>
      </c>
      <c r="AZ139" s="83">
        <v>0</v>
      </c>
      <c r="BA139" s="83">
        <v>0</v>
      </c>
      <c r="BB139" s="83">
        <v>0</v>
      </c>
      <c r="BC139" s="83">
        <v>0</v>
      </c>
      <c r="BD139" s="76"/>
      <c r="BE139" s="77"/>
      <c r="BF139" s="78"/>
      <c r="BG139" s="34"/>
      <c r="BH139" s="34"/>
      <c r="BI139" s="34"/>
      <c r="BJ139" s="36"/>
      <c r="BK139" s="34"/>
      <c r="BL139" s="34"/>
      <c r="BM139" s="34"/>
      <c r="BN139" s="34"/>
      <c r="BQ139" s="34"/>
      <c r="BR139" s="38"/>
      <c r="BS139" s="34"/>
    </row>
    <row r="140" spans="1:71" ht="69" customHeight="1" x14ac:dyDescent="0.25">
      <c r="A140" s="84" t="s">
        <v>233</v>
      </c>
      <c r="B140" s="128" t="s">
        <v>315</v>
      </c>
      <c r="C140" s="80" t="s">
        <v>316</v>
      </c>
      <c r="D140" s="81">
        <v>94.233703630000008</v>
      </c>
      <c r="E140" s="82">
        <f t="shared" si="101"/>
        <v>3.8184652400000001</v>
      </c>
      <c r="F140" s="82">
        <f t="shared" si="102"/>
        <v>0</v>
      </c>
      <c r="G140" s="82">
        <f t="shared" si="102"/>
        <v>0</v>
      </c>
      <c r="H140" s="82">
        <f t="shared" si="102"/>
        <v>0</v>
      </c>
      <c r="I140" s="82">
        <f t="shared" si="102"/>
        <v>3.8184652400000001</v>
      </c>
      <c r="J140" s="82">
        <f t="shared" si="103"/>
        <v>3.8184652400000001</v>
      </c>
      <c r="K140" s="83">
        <v>0</v>
      </c>
      <c r="L140" s="83">
        <v>0</v>
      </c>
      <c r="M140" s="83">
        <v>0</v>
      </c>
      <c r="N140" s="83">
        <v>3.8184652400000001</v>
      </c>
      <c r="O140" s="82">
        <f t="shared" si="104"/>
        <v>0</v>
      </c>
      <c r="P140" s="83">
        <v>0</v>
      </c>
      <c r="Q140" s="83">
        <v>0</v>
      </c>
      <c r="R140" s="83">
        <v>0</v>
      </c>
      <c r="S140" s="83">
        <v>0</v>
      </c>
      <c r="T140" s="82">
        <f t="shared" si="105"/>
        <v>0</v>
      </c>
      <c r="U140" s="83">
        <v>0</v>
      </c>
      <c r="V140" s="83">
        <v>0</v>
      </c>
      <c r="W140" s="83">
        <v>0</v>
      </c>
      <c r="X140" s="83">
        <v>0</v>
      </c>
      <c r="Y140" s="82">
        <f t="shared" si="106"/>
        <v>0</v>
      </c>
      <c r="Z140" s="83">
        <v>0</v>
      </c>
      <c r="AA140" s="83">
        <v>0</v>
      </c>
      <c r="AB140" s="83">
        <v>0</v>
      </c>
      <c r="AC140" s="83">
        <v>0</v>
      </c>
      <c r="AD140" s="81">
        <v>93.809493950000004</v>
      </c>
      <c r="AE140" s="82">
        <f t="shared" si="107"/>
        <v>3.7112152399999996</v>
      </c>
      <c r="AF140" s="82">
        <f t="shared" si="108"/>
        <v>0</v>
      </c>
      <c r="AG140" s="82">
        <f t="shared" si="108"/>
        <v>0</v>
      </c>
      <c r="AH140" s="82">
        <f t="shared" si="108"/>
        <v>0</v>
      </c>
      <c r="AI140" s="82">
        <f t="shared" si="108"/>
        <v>3.7112152399999996</v>
      </c>
      <c r="AJ140" s="82">
        <f t="shared" si="109"/>
        <v>3.7112152399999996</v>
      </c>
      <c r="AK140" s="83">
        <v>0</v>
      </c>
      <c r="AL140" s="83">
        <v>0</v>
      </c>
      <c r="AM140" s="83">
        <v>0</v>
      </c>
      <c r="AN140" s="83">
        <v>3.7112152399999996</v>
      </c>
      <c r="AO140" s="82">
        <f t="shared" si="110"/>
        <v>0</v>
      </c>
      <c r="AP140" s="83">
        <v>0</v>
      </c>
      <c r="AQ140" s="83">
        <v>0</v>
      </c>
      <c r="AR140" s="83">
        <v>0</v>
      </c>
      <c r="AS140" s="83">
        <v>0</v>
      </c>
      <c r="AT140" s="82">
        <f t="shared" si="111"/>
        <v>0</v>
      </c>
      <c r="AU140" s="83">
        <v>0</v>
      </c>
      <c r="AV140" s="83">
        <v>0</v>
      </c>
      <c r="AW140" s="83">
        <v>0</v>
      </c>
      <c r="AX140" s="83">
        <v>0</v>
      </c>
      <c r="AY140" s="82">
        <f t="shared" si="112"/>
        <v>0</v>
      </c>
      <c r="AZ140" s="83">
        <v>0</v>
      </c>
      <c r="BA140" s="83">
        <v>0</v>
      </c>
      <c r="BB140" s="83">
        <v>0</v>
      </c>
      <c r="BC140" s="83">
        <v>0</v>
      </c>
      <c r="BD140" s="76"/>
      <c r="BE140" s="77"/>
      <c r="BF140" s="78"/>
      <c r="BG140" s="34"/>
      <c r="BH140" s="34"/>
      <c r="BI140" s="34"/>
      <c r="BJ140" s="36"/>
      <c r="BK140" s="34"/>
      <c r="BL140" s="34"/>
      <c r="BM140" s="34"/>
      <c r="BN140" s="34"/>
      <c r="BP140" s="4"/>
      <c r="BQ140" s="34"/>
      <c r="BR140" s="38"/>
      <c r="BS140" s="34"/>
    </row>
    <row r="141" spans="1:71" ht="47.25" customHeight="1" x14ac:dyDescent="0.25">
      <c r="A141" s="84" t="s">
        <v>233</v>
      </c>
      <c r="B141" s="128" t="s">
        <v>317</v>
      </c>
      <c r="C141" s="80" t="s">
        <v>318</v>
      </c>
      <c r="D141" s="81">
        <v>25.912087239999998</v>
      </c>
      <c r="E141" s="82">
        <f t="shared" si="101"/>
        <v>0</v>
      </c>
      <c r="F141" s="82">
        <f t="shared" si="102"/>
        <v>0</v>
      </c>
      <c r="G141" s="82">
        <f t="shared" si="102"/>
        <v>0</v>
      </c>
      <c r="H141" s="82">
        <f t="shared" si="102"/>
        <v>0</v>
      </c>
      <c r="I141" s="82">
        <f t="shared" si="102"/>
        <v>0</v>
      </c>
      <c r="J141" s="82">
        <f t="shared" si="103"/>
        <v>0</v>
      </c>
      <c r="K141" s="83">
        <v>0</v>
      </c>
      <c r="L141" s="83">
        <v>0</v>
      </c>
      <c r="M141" s="83">
        <v>0</v>
      </c>
      <c r="N141" s="83">
        <v>0</v>
      </c>
      <c r="O141" s="82">
        <f t="shared" si="104"/>
        <v>0</v>
      </c>
      <c r="P141" s="83">
        <v>0</v>
      </c>
      <c r="Q141" s="83">
        <v>0</v>
      </c>
      <c r="R141" s="83">
        <v>0</v>
      </c>
      <c r="S141" s="83">
        <v>0</v>
      </c>
      <c r="T141" s="82">
        <f t="shared" si="105"/>
        <v>0</v>
      </c>
      <c r="U141" s="83">
        <v>0</v>
      </c>
      <c r="V141" s="83">
        <v>0</v>
      </c>
      <c r="W141" s="83">
        <v>0</v>
      </c>
      <c r="X141" s="83">
        <v>0</v>
      </c>
      <c r="Y141" s="82">
        <f t="shared" si="106"/>
        <v>0</v>
      </c>
      <c r="Z141" s="83">
        <v>0</v>
      </c>
      <c r="AA141" s="83">
        <v>0</v>
      </c>
      <c r="AB141" s="83">
        <v>0</v>
      </c>
      <c r="AC141" s="83">
        <v>0</v>
      </c>
      <c r="AD141" s="81">
        <v>21.593406030000001</v>
      </c>
      <c r="AE141" s="82">
        <f t="shared" si="107"/>
        <v>0</v>
      </c>
      <c r="AF141" s="82">
        <f t="shared" si="108"/>
        <v>0</v>
      </c>
      <c r="AG141" s="82">
        <f t="shared" si="108"/>
        <v>0</v>
      </c>
      <c r="AH141" s="82">
        <f t="shared" si="108"/>
        <v>0</v>
      </c>
      <c r="AI141" s="82">
        <f t="shared" si="108"/>
        <v>0</v>
      </c>
      <c r="AJ141" s="82">
        <f t="shared" si="109"/>
        <v>0</v>
      </c>
      <c r="AK141" s="83">
        <v>0</v>
      </c>
      <c r="AL141" s="83">
        <v>0</v>
      </c>
      <c r="AM141" s="83">
        <v>0</v>
      </c>
      <c r="AN141" s="83">
        <v>0</v>
      </c>
      <c r="AO141" s="82">
        <f t="shared" si="110"/>
        <v>0</v>
      </c>
      <c r="AP141" s="83">
        <v>0</v>
      </c>
      <c r="AQ141" s="83">
        <v>0</v>
      </c>
      <c r="AR141" s="83">
        <v>0</v>
      </c>
      <c r="AS141" s="83">
        <v>0</v>
      </c>
      <c r="AT141" s="82">
        <f t="shared" si="111"/>
        <v>0</v>
      </c>
      <c r="AU141" s="83">
        <v>0</v>
      </c>
      <c r="AV141" s="83">
        <v>0</v>
      </c>
      <c r="AW141" s="83">
        <v>0</v>
      </c>
      <c r="AX141" s="83">
        <v>0</v>
      </c>
      <c r="AY141" s="82">
        <f t="shared" si="112"/>
        <v>0</v>
      </c>
      <c r="AZ141" s="83">
        <v>0</v>
      </c>
      <c r="BA141" s="83">
        <v>0</v>
      </c>
      <c r="BB141" s="83">
        <v>0</v>
      </c>
      <c r="BC141" s="83">
        <v>0</v>
      </c>
      <c r="BD141" s="76"/>
      <c r="BE141" s="77"/>
      <c r="BF141" s="78"/>
      <c r="BG141" s="34"/>
      <c r="BH141" s="34"/>
      <c r="BI141" s="34"/>
      <c r="BJ141" s="36"/>
      <c r="BK141" s="34"/>
      <c r="BL141" s="34"/>
      <c r="BM141" s="34"/>
      <c r="BN141" s="34"/>
      <c r="BQ141" s="34"/>
      <c r="BR141" s="38"/>
      <c r="BS141" s="34"/>
    </row>
    <row r="142" spans="1:71" ht="63" customHeight="1" x14ac:dyDescent="0.25">
      <c r="A142" s="84" t="s">
        <v>233</v>
      </c>
      <c r="B142" s="128" t="s">
        <v>319</v>
      </c>
      <c r="C142" s="80" t="s">
        <v>320</v>
      </c>
      <c r="D142" s="81">
        <v>8.9463312600000009</v>
      </c>
      <c r="E142" s="82">
        <f t="shared" si="101"/>
        <v>0</v>
      </c>
      <c r="F142" s="82">
        <f t="shared" si="102"/>
        <v>0</v>
      </c>
      <c r="G142" s="82">
        <f t="shared" si="102"/>
        <v>0</v>
      </c>
      <c r="H142" s="82">
        <f t="shared" si="102"/>
        <v>0</v>
      </c>
      <c r="I142" s="82">
        <f t="shared" si="102"/>
        <v>0</v>
      </c>
      <c r="J142" s="82">
        <f t="shared" si="103"/>
        <v>0</v>
      </c>
      <c r="K142" s="83">
        <v>0</v>
      </c>
      <c r="L142" s="83">
        <v>0</v>
      </c>
      <c r="M142" s="83">
        <v>0</v>
      </c>
      <c r="N142" s="83">
        <v>0</v>
      </c>
      <c r="O142" s="82">
        <f t="shared" si="104"/>
        <v>0</v>
      </c>
      <c r="P142" s="83">
        <v>0</v>
      </c>
      <c r="Q142" s="83">
        <v>0</v>
      </c>
      <c r="R142" s="83">
        <v>0</v>
      </c>
      <c r="S142" s="83">
        <v>0</v>
      </c>
      <c r="T142" s="82">
        <f t="shared" si="105"/>
        <v>0</v>
      </c>
      <c r="U142" s="83">
        <v>0</v>
      </c>
      <c r="V142" s="83">
        <v>0</v>
      </c>
      <c r="W142" s="83">
        <v>0</v>
      </c>
      <c r="X142" s="83">
        <v>0</v>
      </c>
      <c r="Y142" s="82">
        <f t="shared" si="106"/>
        <v>0</v>
      </c>
      <c r="Z142" s="83">
        <v>0</v>
      </c>
      <c r="AA142" s="83">
        <v>0</v>
      </c>
      <c r="AB142" s="83">
        <v>0</v>
      </c>
      <c r="AC142" s="83">
        <v>0</v>
      </c>
      <c r="AD142" s="81">
        <v>7.4552760500000002</v>
      </c>
      <c r="AE142" s="82">
        <f t="shared" si="107"/>
        <v>0</v>
      </c>
      <c r="AF142" s="82">
        <f t="shared" si="108"/>
        <v>0</v>
      </c>
      <c r="AG142" s="82">
        <f t="shared" si="108"/>
        <v>0</v>
      </c>
      <c r="AH142" s="82">
        <f t="shared" si="108"/>
        <v>0</v>
      </c>
      <c r="AI142" s="82">
        <f t="shared" si="108"/>
        <v>0</v>
      </c>
      <c r="AJ142" s="82">
        <f t="shared" si="109"/>
        <v>0</v>
      </c>
      <c r="AK142" s="83">
        <v>0</v>
      </c>
      <c r="AL142" s="83">
        <v>0</v>
      </c>
      <c r="AM142" s="83">
        <v>0</v>
      </c>
      <c r="AN142" s="83">
        <v>0</v>
      </c>
      <c r="AO142" s="82">
        <f t="shared" si="110"/>
        <v>0</v>
      </c>
      <c r="AP142" s="83">
        <v>0</v>
      </c>
      <c r="AQ142" s="83">
        <v>0</v>
      </c>
      <c r="AR142" s="83">
        <v>0</v>
      </c>
      <c r="AS142" s="83">
        <v>0</v>
      </c>
      <c r="AT142" s="82">
        <f t="shared" si="111"/>
        <v>0</v>
      </c>
      <c r="AU142" s="83">
        <v>0</v>
      </c>
      <c r="AV142" s="83">
        <v>0</v>
      </c>
      <c r="AW142" s="83">
        <v>0</v>
      </c>
      <c r="AX142" s="83">
        <v>0</v>
      </c>
      <c r="AY142" s="82">
        <f t="shared" si="112"/>
        <v>0</v>
      </c>
      <c r="AZ142" s="83">
        <v>0</v>
      </c>
      <c r="BA142" s="83">
        <v>0</v>
      </c>
      <c r="BB142" s="83">
        <v>0</v>
      </c>
      <c r="BC142" s="83">
        <v>0</v>
      </c>
      <c r="BD142" s="76"/>
      <c r="BE142" s="77"/>
      <c r="BF142" s="78"/>
      <c r="BG142" s="34"/>
      <c r="BH142" s="34"/>
      <c r="BI142" s="34"/>
      <c r="BJ142" s="36"/>
      <c r="BK142" s="34"/>
      <c r="BL142" s="34"/>
      <c r="BM142" s="34"/>
      <c r="BN142" s="34"/>
      <c r="BQ142" s="34"/>
      <c r="BR142" s="38"/>
      <c r="BS142" s="34"/>
    </row>
    <row r="143" spans="1:71" ht="47.25" customHeight="1" x14ac:dyDescent="0.25">
      <c r="A143" s="84" t="s">
        <v>233</v>
      </c>
      <c r="B143" s="128" t="s">
        <v>321</v>
      </c>
      <c r="C143" s="80" t="s">
        <v>322</v>
      </c>
      <c r="D143" s="81">
        <v>6</v>
      </c>
      <c r="E143" s="82">
        <f t="shared" si="101"/>
        <v>0</v>
      </c>
      <c r="F143" s="82">
        <f t="shared" si="102"/>
        <v>0</v>
      </c>
      <c r="G143" s="82">
        <f t="shared" si="102"/>
        <v>0</v>
      </c>
      <c r="H143" s="82">
        <f t="shared" si="102"/>
        <v>0</v>
      </c>
      <c r="I143" s="82">
        <f t="shared" si="102"/>
        <v>0</v>
      </c>
      <c r="J143" s="82">
        <f t="shared" si="103"/>
        <v>0</v>
      </c>
      <c r="K143" s="83">
        <v>0</v>
      </c>
      <c r="L143" s="83">
        <v>0</v>
      </c>
      <c r="M143" s="83">
        <v>0</v>
      </c>
      <c r="N143" s="83">
        <v>0</v>
      </c>
      <c r="O143" s="82">
        <f t="shared" si="104"/>
        <v>0</v>
      </c>
      <c r="P143" s="83">
        <v>0</v>
      </c>
      <c r="Q143" s="83">
        <v>0</v>
      </c>
      <c r="R143" s="83">
        <v>0</v>
      </c>
      <c r="S143" s="83">
        <v>0</v>
      </c>
      <c r="T143" s="82">
        <f t="shared" si="105"/>
        <v>0</v>
      </c>
      <c r="U143" s="83">
        <v>0</v>
      </c>
      <c r="V143" s="83">
        <v>0</v>
      </c>
      <c r="W143" s="83">
        <v>0</v>
      </c>
      <c r="X143" s="83">
        <v>0</v>
      </c>
      <c r="Y143" s="82">
        <f t="shared" si="106"/>
        <v>0</v>
      </c>
      <c r="Z143" s="83">
        <v>0</v>
      </c>
      <c r="AA143" s="83">
        <v>0</v>
      </c>
      <c r="AB143" s="83">
        <v>0</v>
      </c>
      <c r="AC143" s="83">
        <v>0</v>
      </c>
      <c r="AD143" s="81">
        <v>5</v>
      </c>
      <c r="AE143" s="82">
        <f t="shared" si="107"/>
        <v>0</v>
      </c>
      <c r="AF143" s="82">
        <f t="shared" si="108"/>
        <v>0</v>
      </c>
      <c r="AG143" s="82">
        <f t="shared" si="108"/>
        <v>0</v>
      </c>
      <c r="AH143" s="82">
        <f t="shared" si="108"/>
        <v>0</v>
      </c>
      <c r="AI143" s="82">
        <f t="shared" si="108"/>
        <v>0</v>
      </c>
      <c r="AJ143" s="82">
        <f t="shared" si="109"/>
        <v>0</v>
      </c>
      <c r="AK143" s="83">
        <v>0</v>
      </c>
      <c r="AL143" s="83">
        <v>0</v>
      </c>
      <c r="AM143" s="83">
        <v>0</v>
      </c>
      <c r="AN143" s="83">
        <v>0</v>
      </c>
      <c r="AO143" s="82">
        <f t="shared" si="110"/>
        <v>0</v>
      </c>
      <c r="AP143" s="83">
        <v>0</v>
      </c>
      <c r="AQ143" s="83">
        <v>0</v>
      </c>
      <c r="AR143" s="83">
        <v>0</v>
      </c>
      <c r="AS143" s="83">
        <v>0</v>
      </c>
      <c r="AT143" s="82">
        <f t="shared" si="111"/>
        <v>0</v>
      </c>
      <c r="AU143" s="83">
        <v>0</v>
      </c>
      <c r="AV143" s="83">
        <v>0</v>
      </c>
      <c r="AW143" s="83">
        <v>0</v>
      </c>
      <c r="AX143" s="83">
        <v>0</v>
      </c>
      <c r="AY143" s="82">
        <f t="shared" si="112"/>
        <v>0</v>
      </c>
      <c r="AZ143" s="83">
        <v>0</v>
      </c>
      <c r="BA143" s="83">
        <v>0</v>
      </c>
      <c r="BB143" s="83">
        <v>0</v>
      </c>
      <c r="BC143" s="83">
        <v>0</v>
      </c>
      <c r="BD143" s="76"/>
      <c r="BE143" s="77"/>
      <c r="BF143" s="78"/>
      <c r="BG143" s="34"/>
      <c r="BH143" s="34"/>
      <c r="BI143" s="34"/>
      <c r="BJ143" s="36"/>
      <c r="BK143" s="34"/>
      <c r="BL143" s="34"/>
      <c r="BM143" s="34"/>
      <c r="BN143" s="34"/>
      <c r="BQ143" s="34"/>
      <c r="BR143" s="38"/>
      <c r="BS143" s="34"/>
    </row>
    <row r="144" spans="1:71" ht="57" customHeight="1" x14ac:dyDescent="0.25">
      <c r="A144" s="84" t="s">
        <v>233</v>
      </c>
      <c r="B144" s="128" t="s">
        <v>323</v>
      </c>
      <c r="C144" s="80" t="s">
        <v>324</v>
      </c>
      <c r="D144" s="81">
        <v>51.264898286000005</v>
      </c>
      <c r="E144" s="82">
        <f t="shared" si="101"/>
        <v>0</v>
      </c>
      <c r="F144" s="82">
        <f t="shared" si="102"/>
        <v>0</v>
      </c>
      <c r="G144" s="82">
        <f t="shared" si="102"/>
        <v>0</v>
      </c>
      <c r="H144" s="82">
        <f t="shared" si="102"/>
        <v>0</v>
      </c>
      <c r="I144" s="82">
        <f t="shared" si="102"/>
        <v>0</v>
      </c>
      <c r="J144" s="82">
        <f t="shared" si="103"/>
        <v>0</v>
      </c>
      <c r="K144" s="83">
        <v>0</v>
      </c>
      <c r="L144" s="83">
        <v>0</v>
      </c>
      <c r="M144" s="83">
        <v>0</v>
      </c>
      <c r="N144" s="83">
        <v>0</v>
      </c>
      <c r="O144" s="82">
        <f t="shared" si="104"/>
        <v>0</v>
      </c>
      <c r="P144" s="83">
        <v>0</v>
      </c>
      <c r="Q144" s="83">
        <v>0</v>
      </c>
      <c r="R144" s="83">
        <v>0</v>
      </c>
      <c r="S144" s="83">
        <v>0</v>
      </c>
      <c r="T144" s="82">
        <f t="shared" si="105"/>
        <v>0</v>
      </c>
      <c r="U144" s="83">
        <v>0</v>
      </c>
      <c r="V144" s="83">
        <v>0</v>
      </c>
      <c r="W144" s="83">
        <v>0</v>
      </c>
      <c r="X144" s="83">
        <v>0</v>
      </c>
      <c r="Y144" s="82">
        <f t="shared" si="106"/>
        <v>0</v>
      </c>
      <c r="Z144" s="83">
        <v>0</v>
      </c>
      <c r="AA144" s="83">
        <v>0</v>
      </c>
      <c r="AB144" s="83">
        <v>0</v>
      </c>
      <c r="AC144" s="83">
        <v>0</v>
      </c>
      <c r="AD144" s="81">
        <v>7.6158344299999996</v>
      </c>
      <c r="AE144" s="82">
        <f t="shared" si="107"/>
        <v>0</v>
      </c>
      <c r="AF144" s="82">
        <f t="shared" si="108"/>
        <v>0</v>
      </c>
      <c r="AG144" s="82">
        <f t="shared" si="108"/>
        <v>0</v>
      </c>
      <c r="AH144" s="82">
        <f t="shared" si="108"/>
        <v>0</v>
      </c>
      <c r="AI144" s="82">
        <f t="shared" si="108"/>
        <v>0</v>
      </c>
      <c r="AJ144" s="82">
        <f t="shared" si="109"/>
        <v>0</v>
      </c>
      <c r="AK144" s="83">
        <v>0</v>
      </c>
      <c r="AL144" s="83">
        <v>0</v>
      </c>
      <c r="AM144" s="83">
        <v>0</v>
      </c>
      <c r="AN144" s="83">
        <v>0</v>
      </c>
      <c r="AO144" s="82">
        <f t="shared" si="110"/>
        <v>0</v>
      </c>
      <c r="AP144" s="83">
        <v>0</v>
      </c>
      <c r="AQ144" s="83">
        <v>0</v>
      </c>
      <c r="AR144" s="83">
        <v>0</v>
      </c>
      <c r="AS144" s="83">
        <v>0</v>
      </c>
      <c r="AT144" s="82">
        <f t="shared" si="111"/>
        <v>0</v>
      </c>
      <c r="AU144" s="83">
        <v>0</v>
      </c>
      <c r="AV144" s="83">
        <v>0</v>
      </c>
      <c r="AW144" s="83">
        <v>0</v>
      </c>
      <c r="AX144" s="83">
        <v>0</v>
      </c>
      <c r="AY144" s="82">
        <f t="shared" si="112"/>
        <v>0</v>
      </c>
      <c r="AZ144" s="83">
        <v>0</v>
      </c>
      <c r="BA144" s="83">
        <v>0</v>
      </c>
      <c r="BB144" s="83">
        <v>0</v>
      </c>
      <c r="BC144" s="83">
        <v>0</v>
      </c>
      <c r="BD144" s="76"/>
      <c r="BE144" s="77"/>
      <c r="BF144" s="78"/>
      <c r="BG144" s="34"/>
      <c r="BH144" s="34"/>
      <c r="BI144" s="34"/>
      <c r="BJ144" s="36"/>
      <c r="BK144" s="34"/>
      <c r="BL144" s="34"/>
      <c r="BM144" s="34"/>
      <c r="BN144" s="34"/>
      <c r="BP144" s="4"/>
      <c r="BQ144" s="34"/>
      <c r="BR144" s="38"/>
      <c r="BS144" s="34"/>
    </row>
    <row r="145" spans="1:71" ht="55.5" customHeight="1" x14ac:dyDescent="0.25">
      <c r="A145" s="84" t="s">
        <v>233</v>
      </c>
      <c r="B145" s="128" t="s">
        <v>325</v>
      </c>
      <c r="C145" s="80" t="s">
        <v>326</v>
      </c>
      <c r="D145" s="81">
        <v>10.816979468</v>
      </c>
      <c r="E145" s="82">
        <f t="shared" si="101"/>
        <v>0</v>
      </c>
      <c r="F145" s="82">
        <f t="shared" si="102"/>
        <v>0</v>
      </c>
      <c r="G145" s="82">
        <f t="shared" si="102"/>
        <v>0</v>
      </c>
      <c r="H145" s="82">
        <f t="shared" si="102"/>
        <v>0</v>
      </c>
      <c r="I145" s="82">
        <f t="shared" si="102"/>
        <v>0</v>
      </c>
      <c r="J145" s="82">
        <f t="shared" si="103"/>
        <v>0</v>
      </c>
      <c r="K145" s="83">
        <v>0</v>
      </c>
      <c r="L145" s="83">
        <v>0</v>
      </c>
      <c r="M145" s="83">
        <v>0</v>
      </c>
      <c r="N145" s="83">
        <v>0</v>
      </c>
      <c r="O145" s="82">
        <f t="shared" si="104"/>
        <v>0</v>
      </c>
      <c r="P145" s="83">
        <v>0</v>
      </c>
      <c r="Q145" s="83">
        <v>0</v>
      </c>
      <c r="R145" s="83">
        <v>0</v>
      </c>
      <c r="S145" s="83">
        <v>0</v>
      </c>
      <c r="T145" s="82">
        <f t="shared" si="105"/>
        <v>0</v>
      </c>
      <c r="U145" s="83">
        <v>0</v>
      </c>
      <c r="V145" s="83">
        <v>0</v>
      </c>
      <c r="W145" s="83">
        <v>0</v>
      </c>
      <c r="X145" s="83">
        <v>0</v>
      </c>
      <c r="Y145" s="82">
        <f t="shared" si="106"/>
        <v>0</v>
      </c>
      <c r="Z145" s="83">
        <v>0</v>
      </c>
      <c r="AA145" s="83">
        <v>0</v>
      </c>
      <c r="AB145" s="83">
        <v>0</v>
      </c>
      <c r="AC145" s="83">
        <v>0</v>
      </c>
      <c r="AD145" s="81">
        <v>31.2614202</v>
      </c>
      <c r="AE145" s="82">
        <f t="shared" si="107"/>
        <v>0</v>
      </c>
      <c r="AF145" s="82">
        <f t="shared" si="108"/>
        <v>0</v>
      </c>
      <c r="AG145" s="82">
        <f t="shared" si="108"/>
        <v>0</v>
      </c>
      <c r="AH145" s="82">
        <f t="shared" si="108"/>
        <v>0</v>
      </c>
      <c r="AI145" s="82">
        <f t="shared" si="108"/>
        <v>0</v>
      </c>
      <c r="AJ145" s="82">
        <f t="shared" si="109"/>
        <v>0</v>
      </c>
      <c r="AK145" s="83">
        <v>0</v>
      </c>
      <c r="AL145" s="83">
        <v>0</v>
      </c>
      <c r="AM145" s="83">
        <v>0</v>
      </c>
      <c r="AN145" s="83">
        <v>0</v>
      </c>
      <c r="AO145" s="82">
        <f t="shared" si="110"/>
        <v>0</v>
      </c>
      <c r="AP145" s="83">
        <v>0</v>
      </c>
      <c r="AQ145" s="83">
        <v>0</v>
      </c>
      <c r="AR145" s="83">
        <v>0</v>
      </c>
      <c r="AS145" s="83">
        <v>0</v>
      </c>
      <c r="AT145" s="82">
        <f t="shared" si="111"/>
        <v>0</v>
      </c>
      <c r="AU145" s="83">
        <v>0</v>
      </c>
      <c r="AV145" s="83">
        <v>0</v>
      </c>
      <c r="AW145" s="83">
        <v>0</v>
      </c>
      <c r="AX145" s="83">
        <v>0</v>
      </c>
      <c r="AY145" s="82">
        <f t="shared" si="112"/>
        <v>0</v>
      </c>
      <c r="AZ145" s="83">
        <v>0</v>
      </c>
      <c r="BA145" s="83">
        <v>0</v>
      </c>
      <c r="BB145" s="83">
        <v>0</v>
      </c>
      <c r="BC145" s="83">
        <v>0</v>
      </c>
      <c r="BD145" s="76"/>
      <c r="BE145" s="77"/>
      <c r="BF145" s="78"/>
      <c r="BG145" s="34"/>
      <c r="BH145" s="34"/>
      <c r="BI145" s="34"/>
      <c r="BJ145" s="36"/>
      <c r="BK145" s="34"/>
      <c r="BL145" s="34"/>
      <c r="BM145" s="34"/>
      <c r="BN145" s="34"/>
      <c r="BQ145" s="34"/>
      <c r="BR145" s="38"/>
      <c r="BS145" s="34"/>
    </row>
    <row r="146" spans="1:71" ht="57.75" customHeight="1" x14ac:dyDescent="0.25">
      <c r="A146" s="84" t="s">
        <v>233</v>
      </c>
      <c r="B146" s="128" t="s">
        <v>327</v>
      </c>
      <c r="C146" s="80" t="s">
        <v>328</v>
      </c>
      <c r="D146" s="81">
        <v>9.1637992080000004</v>
      </c>
      <c r="E146" s="82">
        <f t="shared" si="101"/>
        <v>0</v>
      </c>
      <c r="F146" s="82">
        <f t="shared" si="102"/>
        <v>0</v>
      </c>
      <c r="G146" s="82">
        <f t="shared" si="102"/>
        <v>0</v>
      </c>
      <c r="H146" s="82">
        <f t="shared" si="102"/>
        <v>0</v>
      </c>
      <c r="I146" s="82">
        <f t="shared" si="102"/>
        <v>0</v>
      </c>
      <c r="J146" s="82">
        <f t="shared" si="103"/>
        <v>0</v>
      </c>
      <c r="K146" s="83">
        <v>0</v>
      </c>
      <c r="L146" s="83">
        <v>0</v>
      </c>
      <c r="M146" s="83">
        <v>0</v>
      </c>
      <c r="N146" s="83">
        <v>0</v>
      </c>
      <c r="O146" s="82">
        <f t="shared" si="104"/>
        <v>0</v>
      </c>
      <c r="P146" s="83">
        <v>0</v>
      </c>
      <c r="Q146" s="83">
        <v>0</v>
      </c>
      <c r="R146" s="83">
        <v>0</v>
      </c>
      <c r="S146" s="83">
        <v>0</v>
      </c>
      <c r="T146" s="82">
        <f t="shared" si="105"/>
        <v>0</v>
      </c>
      <c r="U146" s="83">
        <v>0</v>
      </c>
      <c r="V146" s="83">
        <v>0</v>
      </c>
      <c r="W146" s="83">
        <v>0</v>
      </c>
      <c r="X146" s="83">
        <v>0</v>
      </c>
      <c r="Y146" s="82">
        <f t="shared" si="106"/>
        <v>0</v>
      </c>
      <c r="Z146" s="83">
        <v>0</v>
      </c>
      <c r="AA146" s="83">
        <v>0</v>
      </c>
      <c r="AB146" s="83">
        <v>0</v>
      </c>
      <c r="AC146" s="83">
        <v>0</v>
      </c>
      <c r="AD146" s="81">
        <v>0</v>
      </c>
      <c r="AE146" s="82">
        <f t="shared" si="107"/>
        <v>0</v>
      </c>
      <c r="AF146" s="82">
        <f t="shared" si="108"/>
        <v>0</v>
      </c>
      <c r="AG146" s="82">
        <f t="shared" si="108"/>
        <v>0</v>
      </c>
      <c r="AH146" s="82">
        <f t="shared" si="108"/>
        <v>0</v>
      </c>
      <c r="AI146" s="82">
        <f t="shared" si="108"/>
        <v>0</v>
      </c>
      <c r="AJ146" s="82">
        <f t="shared" si="109"/>
        <v>0</v>
      </c>
      <c r="AK146" s="83">
        <v>0</v>
      </c>
      <c r="AL146" s="83">
        <v>0</v>
      </c>
      <c r="AM146" s="83">
        <v>0</v>
      </c>
      <c r="AN146" s="83">
        <v>0</v>
      </c>
      <c r="AO146" s="82">
        <f t="shared" si="110"/>
        <v>0</v>
      </c>
      <c r="AP146" s="83">
        <v>0</v>
      </c>
      <c r="AQ146" s="83">
        <v>0</v>
      </c>
      <c r="AR146" s="83">
        <v>0</v>
      </c>
      <c r="AS146" s="83">
        <v>0</v>
      </c>
      <c r="AT146" s="82">
        <f t="shared" si="111"/>
        <v>0</v>
      </c>
      <c r="AU146" s="83">
        <v>0</v>
      </c>
      <c r="AV146" s="83">
        <v>0</v>
      </c>
      <c r="AW146" s="83">
        <v>0</v>
      </c>
      <c r="AX146" s="83">
        <v>0</v>
      </c>
      <c r="AY146" s="82">
        <f t="shared" si="112"/>
        <v>0</v>
      </c>
      <c r="AZ146" s="83">
        <v>0</v>
      </c>
      <c r="BA146" s="83">
        <v>0</v>
      </c>
      <c r="BB146" s="83">
        <v>0</v>
      </c>
      <c r="BC146" s="83">
        <v>0</v>
      </c>
      <c r="BD146" s="76"/>
      <c r="BE146" s="77"/>
      <c r="BF146" s="78"/>
      <c r="BG146" s="34"/>
      <c r="BH146" s="34"/>
      <c r="BI146" s="34"/>
      <c r="BJ146" s="36"/>
      <c r="BK146" s="34"/>
      <c r="BL146" s="34"/>
      <c r="BM146" s="34"/>
      <c r="BN146" s="34"/>
      <c r="BQ146" s="34"/>
      <c r="BR146" s="38"/>
      <c r="BS146" s="34"/>
    </row>
    <row r="147" spans="1:71" ht="47.25" customHeight="1" x14ac:dyDescent="0.25">
      <c r="A147" s="84" t="s">
        <v>233</v>
      </c>
      <c r="B147" s="128" t="s">
        <v>329</v>
      </c>
      <c r="C147" s="80" t="s">
        <v>330</v>
      </c>
      <c r="D147" s="81">
        <v>14.583591412000001</v>
      </c>
      <c r="E147" s="82">
        <f t="shared" si="101"/>
        <v>1.4633200000000001E-2</v>
      </c>
      <c r="F147" s="82">
        <f t="shared" si="102"/>
        <v>0</v>
      </c>
      <c r="G147" s="82">
        <f t="shared" si="102"/>
        <v>0</v>
      </c>
      <c r="H147" s="82">
        <f t="shared" si="102"/>
        <v>0</v>
      </c>
      <c r="I147" s="82">
        <f t="shared" si="102"/>
        <v>1.4633200000000001E-2</v>
      </c>
      <c r="J147" s="82">
        <f t="shared" si="103"/>
        <v>1.4633200000000001E-2</v>
      </c>
      <c r="K147" s="83">
        <v>0</v>
      </c>
      <c r="L147" s="83">
        <v>0</v>
      </c>
      <c r="M147" s="83">
        <v>0</v>
      </c>
      <c r="N147" s="83">
        <v>1.4633200000000001E-2</v>
      </c>
      <c r="O147" s="82">
        <f t="shared" si="104"/>
        <v>0</v>
      </c>
      <c r="P147" s="83">
        <v>0</v>
      </c>
      <c r="Q147" s="83">
        <v>0</v>
      </c>
      <c r="R147" s="83">
        <v>0</v>
      </c>
      <c r="S147" s="83">
        <v>0</v>
      </c>
      <c r="T147" s="82">
        <f t="shared" si="105"/>
        <v>0</v>
      </c>
      <c r="U147" s="83">
        <v>0</v>
      </c>
      <c r="V147" s="83">
        <v>0</v>
      </c>
      <c r="W147" s="83">
        <v>0</v>
      </c>
      <c r="X147" s="83">
        <v>0</v>
      </c>
      <c r="Y147" s="82">
        <f t="shared" si="106"/>
        <v>0</v>
      </c>
      <c r="Z147" s="83">
        <v>0</v>
      </c>
      <c r="AA147" s="83">
        <v>0</v>
      </c>
      <c r="AB147" s="83">
        <v>0</v>
      </c>
      <c r="AC147" s="83">
        <v>0</v>
      </c>
      <c r="AD147" s="81">
        <v>12.33996196</v>
      </c>
      <c r="AE147" s="82">
        <f t="shared" si="107"/>
        <v>0.84004271999999991</v>
      </c>
      <c r="AF147" s="82">
        <f t="shared" si="108"/>
        <v>0</v>
      </c>
      <c r="AG147" s="82">
        <f t="shared" si="108"/>
        <v>0</v>
      </c>
      <c r="AH147" s="82">
        <f t="shared" si="108"/>
        <v>0</v>
      </c>
      <c r="AI147" s="82">
        <f t="shared" si="108"/>
        <v>0.84004271999999991</v>
      </c>
      <c r="AJ147" s="82">
        <f t="shared" si="109"/>
        <v>0.84004271999999991</v>
      </c>
      <c r="AK147" s="83">
        <v>0</v>
      </c>
      <c r="AL147" s="83">
        <v>0</v>
      </c>
      <c r="AM147" s="83">
        <v>0</v>
      </c>
      <c r="AN147" s="83">
        <v>0.84004271999999991</v>
      </c>
      <c r="AO147" s="82">
        <f t="shared" si="110"/>
        <v>0</v>
      </c>
      <c r="AP147" s="83">
        <v>0</v>
      </c>
      <c r="AQ147" s="83">
        <v>0</v>
      </c>
      <c r="AR147" s="83">
        <v>0</v>
      </c>
      <c r="AS147" s="83">
        <v>0</v>
      </c>
      <c r="AT147" s="82">
        <f t="shared" si="111"/>
        <v>0</v>
      </c>
      <c r="AU147" s="83">
        <v>0</v>
      </c>
      <c r="AV147" s="83">
        <v>0</v>
      </c>
      <c r="AW147" s="83">
        <v>0</v>
      </c>
      <c r="AX147" s="83">
        <v>0</v>
      </c>
      <c r="AY147" s="82">
        <f t="shared" si="112"/>
        <v>0</v>
      </c>
      <c r="AZ147" s="83">
        <v>0</v>
      </c>
      <c r="BA147" s="83">
        <v>0</v>
      </c>
      <c r="BB147" s="83">
        <v>0</v>
      </c>
      <c r="BC147" s="83">
        <v>0</v>
      </c>
      <c r="BD147" s="76"/>
      <c r="BE147" s="77"/>
      <c r="BF147" s="78"/>
      <c r="BG147" s="34"/>
      <c r="BH147" s="34"/>
      <c r="BI147" s="34"/>
      <c r="BJ147" s="36"/>
      <c r="BK147" s="34"/>
      <c r="BL147" s="34"/>
      <c r="BM147" s="34"/>
      <c r="BN147" s="34"/>
      <c r="BQ147" s="34"/>
      <c r="BR147" s="38"/>
      <c r="BS147" s="34"/>
    </row>
    <row r="148" spans="1:71" ht="64.5" customHeight="1" x14ac:dyDescent="0.25">
      <c r="A148" s="84" t="s">
        <v>233</v>
      </c>
      <c r="B148" s="128" t="s">
        <v>331</v>
      </c>
      <c r="C148" s="80" t="s">
        <v>332</v>
      </c>
      <c r="D148" s="81">
        <v>14.479596127999999</v>
      </c>
      <c r="E148" s="82">
        <f t="shared" si="101"/>
        <v>0</v>
      </c>
      <c r="F148" s="82">
        <f t="shared" si="102"/>
        <v>0</v>
      </c>
      <c r="G148" s="82">
        <f t="shared" si="102"/>
        <v>0</v>
      </c>
      <c r="H148" s="82">
        <f t="shared" si="102"/>
        <v>0</v>
      </c>
      <c r="I148" s="82">
        <f t="shared" si="102"/>
        <v>0</v>
      </c>
      <c r="J148" s="82">
        <f t="shared" si="103"/>
        <v>0</v>
      </c>
      <c r="K148" s="83">
        <v>0</v>
      </c>
      <c r="L148" s="83">
        <v>0</v>
      </c>
      <c r="M148" s="83">
        <v>0</v>
      </c>
      <c r="N148" s="83">
        <v>0</v>
      </c>
      <c r="O148" s="82">
        <f t="shared" si="104"/>
        <v>0</v>
      </c>
      <c r="P148" s="83">
        <v>0</v>
      </c>
      <c r="Q148" s="83">
        <v>0</v>
      </c>
      <c r="R148" s="83">
        <v>0</v>
      </c>
      <c r="S148" s="83">
        <v>0</v>
      </c>
      <c r="T148" s="82">
        <f t="shared" si="105"/>
        <v>0</v>
      </c>
      <c r="U148" s="83">
        <v>0</v>
      </c>
      <c r="V148" s="83">
        <v>0</v>
      </c>
      <c r="W148" s="83">
        <v>0</v>
      </c>
      <c r="X148" s="83">
        <v>0</v>
      </c>
      <c r="Y148" s="82">
        <f t="shared" si="106"/>
        <v>0</v>
      </c>
      <c r="Z148" s="83">
        <v>0</v>
      </c>
      <c r="AA148" s="83">
        <v>0</v>
      </c>
      <c r="AB148" s="83">
        <v>0</v>
      </c>
      <c r="AC148" s="83">
        <v>0</v>
      </c>
      <c r="AD148" s="81">
        <v>12.082293120000001</v>
      </c>
      <c r="AE148" s="82">
        <f t="shared" si="107"/>
        <v>2.4</v>
      </c>
      <c r="AF148" s="82">
        <f t="shared" si="108"/>
        <v>2.4</v>
      </c>
      <c r="AG148" s="82">
        <f t="shared" si="108"/>
        <v>0</v>
      </c>
      <c r="AH148" s="82">
        <f t="shared" si="108"/>
        <v>0</v>
      </c>
      <c r="AI148" s="82">
        <f t="shared" si="108"/>
        <v>0</v>
      </c>
      <c r="AJ148" s="82">
        <f t="shared" si="109"/>
        <v>2.4</v>
      </c>
      <c r="AK148" s="83">
        <v>2.4</v>
      </c>
      <c r="AL148" s="83">
        <v>0</v>
      </c>
      <c r="AM148" s="83">
        <v>0</v>
      </c>
      <c r="AN148" s="83">
        <v>0</v>
      </c>
      <c r="AO148" s="82">
        <f t="shared" si="110"/>
        <v>0</v>
      </c>
      <c r="AP148" s="83">
        <v>0</v>
      </c>
      <c r="AQ148" s="83">
        <v>0</v>
      </c>
      <c r="AR148" s="83">
        <v>0</v>
      </c>
      <c r="AS148" s="83">
        <v>0</v>
      </c>
      <c r="AT148" s="82">
        <f t="shared" si="111"/>
        <v>0</v>
      </c>
      <c r="AU148" s="83">
        <v>0</v>
      </c>
      <c r="AV148" s="83">
        <v>0</v>
      </c>
      <c r="AW148" s="83">
        <v>0</v>
      </c>
      <c r="AX148" s="83">
        <v>0</v>
      </c>
      <c r="AY148" s="82">
        <f t="shared" si="112"/>
        <v>0</v>
      </c>
      <c r="AZ148" s="83">
        <v>0</v>
      </c>
      <c r="BA148" s="83">
        <v>0</v>
      </c>
      <c r="BB148" s="83">
        <v>0</v>
      </c>
      <c r="BC148" s="83">
        <v>0</v>
      </c>
      <c r="BD148" s="76"/>
      <c r="BE148" s="77"/>
      <c r="BF148" s="78"/>
      <c r="BG148" s="34"/>
      <c r="BH148" s="34"/>
      <c r="BI148" s="34"/>
      <c r="BJ148" s="36"/>
      <c r="BK148" s="34"/>
      <c r="BL148" s="34"/>
      <c r="BM148" s="34"/>
      <c r="BN148" s="34"/>
      <c r="BQ148" s="34"/>
      <c r="BR148" s="38"/>
      <c r="BS148" s="34"/>
    </row>
    <row r="149" spans="1:71" ht="31.5" customHeight="1" x14ac:dyDescent="0.25">
      <c r="A149" s="84" t="s">
        <v>233</v>
      </c>
      <c r="B149" s="128" t="s">
        <v>333</v>
      </c>
      <c r="C149" s="80" t="s">
        <v>334</v>
      </c>
      <c r="D149" s="81">
        <v>64.844071954198654</v>
      </c>
      <c r="E149" s="82">
        <f t="shared" si="101"/>
        <v>96.452149109999993</v>
      </c>
      <c r="F149" s="82">
        <f t="shared" si="102"/>
        <v>0</v>
      </c>
      <c r="G149" s="82">
        <f t="shared" si="102"/>
        <v>102.72027186</v>
      </c>
      <c r="H149" s="82">
        <f t="shared" si="102"/>
        <v>-6.2681227499999999</v>
      </c>
      <c r="I149" s="82">
        <f t="shared" si="102"/>
        <v>0</v>
      </c>
      <c r="J149" s="82">
        <f t="shared" si="103"/>
        <v>96.452149109999993</v>
      </c>
      <c r="K149" s="83">
        <v>0</v>
      </c>
      <c r="L149" s="83">
        <v>102.72027186</v>
      </c>
      <c r="M149" s="83">
        <v>-6.2681227499999999</v>
      </c>
      <c r="N149" s="83">
        <v>0</v>
      </c>
      <c r="O149" s="82">
        <f t="shared" si="104"/>
        <v>0</v>
      </c>
      <c r="P149" s="83">
        <v>0</v>
      </c>
      <c r="Q149" s="83">
        <v>0</v>
      </c>
      <c r="R149" s="83">
        <v>0</v>
      </c>
      <c r="S149" s="83">
        <v>0</v>
      </c>
      <c r="T149" s="82">
        <f t="shared" si="105"/>
        <v>0</v>
      </c>
      <c r="U149" s="83">
        <v>0</v>
      </c>
      <c r="V149" s="83">
        <v>0</v>
      </c>
      <c r="W149" s="83">
        <v>0</v>
      </c>
      <c r="X149" s="83">
        <v>0</v>
      </c>
      <c r="Y149" s="82">
        <f t="shared" si="106"/>
        <v>0</v>
      </c>
      <c r="Z149" s="83">
        <v>0</v>
      </c>
      <c r="AA149" s="83">
        <v>0</v>
      </c>
      <c r="AB149" s="83">
        <v>0</v>
      </c>
      <c r="AC149" s="83">
        <v>0</v>
      </c>
      <c r="AD149" s="81">
        <v>0</v>
      </c>
      <c r="AE149" s="82">
        <f t="shared" si="107"/>
        <v>0</v>
      </c>
      <c r="AF149" s="82">
        <f t="shared" si="108"/>
        <v>0</v>
      </c>
      <c r="AG149" s="82">
        <f t="shared" si="108"/>
        <v>0</v>
      </c>
      <c r="AH149" s="82">
        <f t="shared" si="108"/>
        <v>0</v>
      </c>
      <c r="AI149" s="82">
        <f t="shared" si="108"/>
        <v>0</v>
      </c>
      <c r="AJ149" s="82">
        <f t="shared" si="109"/>
        <v>0</v>
      </c>
      <c r="AK149" s="83">
        <v>0</v>
      </c>
      <c r="AL149" s="83">
        <v>0</v>
      </c>
      <c r="AM149" s="83">
        <v>0</v>
      </c>
      <c r="AN149" s="83">
        <v>0</v>
      </c>
      <c r="AO149" s="82">
        <f t="shared" si="110"/>
        <v>0</v>
      </c>
      <c r="AP149" s="83">
        <v>0</v>
      </c>
      <c r="AQ149" s="83">
        <v>0</v>
      </c>
      <c r="AR149" s="83">
        <v>0</v>
      </c>
      <c r="AS149" s="83">
        <v>0</v>
      </c>
      <c r="AT149" s="82">
        <f t="shared" si="111"/>
        <v>0</v>
      </c>
      <c r="AU149" s="83">
        <v>0</v>
      </c>
      <c r="AV149" s="83">
        <v>0</v>
      </c>
      <c r="AW149" s="83">
        <v>0</v>
      </c>
      <c r="AX149" s="83">
        <v>0</v>
      </c>
      <c r="AY149" s="82">
        <f t="shared" si="112"/>
        <v>0</v>
      </c>
      <c r="AZ149" s="83">
        <v>0</v>
      </c>
      <c r="BA149" s="83">
        <v>0</v>
      </c>
      <c r="BB149" s="83">
        <v>0</v>
      </c>
      <c r="BC149" s="83">
        <v>0</v>
      </c>
      <c r="BD149" s="76"/>
      <c r="BE149" s="77"/>
      <c r="BF149" s="78"/>
      <c r="BG149" s="34"/>
      <c r="BH149" s="34"/>
      <c r="BI149" s="34"/>
      <c r="BJ149" s="36"/>
      <c r="BK149" s="34"/>
      <c r="BL149" s="34"/>
      <c r="BM149" s="34"/>
      <c r="BN149" s="34"/>
      <c r="BQ149" s="34"/>
      <c r="BR149" s="38"/>
      <c r="BS149" s="34"/>
    </row>
    <row r="150" spans="1:71" ht="47.25" customHeight="1" x14ac:dyDescent="0.25">
      <c r="A150" s="84" t="s">
        <v>233</v>
      </c>
      <c r="B150" s="128" t="s">
        <v>335</v>
      </c>
      <c r="C150" s="80" t="s">
        <v>336</v>
      </c>
      <c r="D150" s="81">
        <v>473.86721299599998</v>
      </c>
      <c r="E150" s="82">
        <f t="shared" si="101"/>
        <v>180.81329610999998</v>
      </c>
      <c r="F150" s="82">
        <f t="shared" si="102"/>
        <v>0</v>
      </c>
      <c r="G150" s="82">
        <f t="shared" si="102"/>
        <v>180.66393375999999</v>
      </c>
      <c r="H150" s="82">
        <f t="shared" si="102"/>
        <v>0</v>
      </c>
      <c r="I150" s="82">
        <f t="shared" si="102"/>
        <v>0.14936235</v>
      </c>
      <c r="J150" s="82">
        <f t="shared" si="103"/>
        <v>180.81329610999998</v>
      </c>
      <c r="K150" s="83">
        <v>0</v>
      </c>
      <c r="L150" s="83">
        <v>180.66393375999999</v>
      </c>
      <c r="M150" s="83">
        <v>0</v>
      </c>
      <c r="N150" s="83">
        <f>0.128667+0.02069535</f>
        <v>0.14936235</v>
      </c>
      <c r="O150" s="82">
        <f t="shared" si="104"/>
        <v>0</v>
      </c>
      <c r="P150" s="83">
        <v>0</v>
      </c>
      <c r="Q150" s="83">
        <v>0</v>
      </c>
      <c r="R150" s="83">
        <v>0</v>
      </c>
      <c r="S150" s="83">
        <v>0</v>
      </c>
      <c r="T150" s="82">
        <f t="shared" si="105"/>
        <v>0</v>
      </c>
      <c r="U150" s="83">
        <v>0</v>
      </c>
      <c r="V150" s="83">
        <v>0</v>
      </c>
      <c r="W150" s="83">
        <v>0</v>
      </c>
      <c r="X150" s="83">
        <v>0</v>
      </c>
      <c r="Y150" s="82">
        <f t="shared" si="106"/>
        <v>0</v>
      </c>
      <c r="Z150" s="83">
        <v>0</v>
      </c>
      <c r="AA150" s="83">
        <v>0</v>
      </c>
      <c r="AB150" s="83">
        <v>0</v>
      </c>
      <c r="AC150" s="83">
        <v>0</v>
      </c>
      <c r="AD150" s="81">
        <v>0</v>
      </c>
      <c r="AE150" s="82">
        <f t="shared" si="107"/>
        <v>14.175452739999999</v>
      </c>
      <c r="AF150" s="82">
        <f t="shared" si="108"/>
        <v>0</v>
      </c>
      <c r="AG150" s="82">
        <f t="shared" si="108"/>
        <v>0</v>
      </c>
      <c r="AH150" s="82">
        <f t="shared" si="108"/>
        <v>14.046035739999999</v>
      </c>
      <c r="AI150" s="82">
        <f t="shared" si="108"/>
        <v>0.129417</v>
      </c>
      <c r="AJ150" s="82">
        <f t="shared" si="109"/>
        <v>14.175452739999999</v>
      </c>
      <c r="AK150" s="83">
        <v>0</v>
      </c>
      <c r="AL150" s="83">
        <v>0</v>
      </c>
      <c r="AM150" s="83">
        <v>14.046035739999999</v>
      </c>
      <c r="AN150" s="83">
        <v>0.129417</v>
      </c>
      <c r="AO150" s="82">
        <f t="shared" si="110"/>
        <v>0</v>
      </c>
      <c r="AP150" s="83">
        <v>0</v>
      </c>
      <c r="AQ150" s="83">
        <v>0</v>
      </c>
      <c r="AR150" s="83">
        <v>0</v>
      </c>
      <c r="AS150" s="83">
        <v>0</v>
      </c>
      <c r="AT150" s="82">
        <f t="shared" si="111"/>
        <v>0</v>
      </c>
      <c r="AU150" s="83">
        <v>0</v>
      </c>
      <c r="AV150" s="83">
        <v>0</v>
      </c>
      <c r="AW150" s="83">
        <v>0</v>
      </c>
      <c r="AX150" s="83">
        <v>0</v>
      </c>
      <c r="AY150" s="82">
        <f t="shared" si="112"/>
        <v>0</v>
      </c>
      <c r="AZ150" s="83">
        <v>0</v>
      </c>
      <c r="BA150" s="83">
        <v>0</v>
      </c>
      <c r="BB150" s="83">
        <v>0</v>
      </c>
      <c r="BC150" s="83">
        <v>0</v>
      </c>
      <c r="BD150" s="76"/>
      <c r="BE150" s="77"/>
      <c r="BF150" s="78"/>
      <c r="BG150" s="34"/>
      <c r="BH150" s="34"/>
      <c r="BI150" s="34"/>
      <c r="BJ150" s="36"/>
      <c r="BK150" s="34"/>
      <c r="BL150" s="34"/>
      <c r="BM150" s="34"/>
      <c r="BN150" s="34"/>
      <c r="BQ150" s="34"/>
      <c r="BR150" s="38"/>
      <c r="BS150" s="34"/>
    </row>
    <row r="151" spans="1:71" ht="64.5" customHeight="1" x14ac:dyDescent="0.25">
      <c r="A151" s="84" t="s">
        <v>233</v>
      </c>
      <c r="B151" s="128" t="s">
        <v>337</v>
      </c>
      <c r="C151" s="80" t="s">
        <v>338</v>
      </c>
      <c r="D151" s="81">
        <v>48</v>
      </c>
      <c r="E151" s="82">
        <f t="shared" si="101"/>
        <v>0</v>
      </c>
      <c r="F151" s="82">
        <f t="shared" si="102"/>
        <v>0</v>
      </c>
      <c r="G151" s="82">
        <f t="shared" si="102"/>
        <v>0</v>
      </c>
      <c r="H151" s="82">
        <f t="shared" si="102"/>
        <v>0</v>
      </c>
      <c r="I151" s="82">
        <f t="shared" si="102"/>
        <v>0</v>
      </c>
      <c r="J151" s="82">
        <f t="shared" si="103"/>
        <v>0</v>
      </c>
      <c r="K151" s="83">
        <v>0</v>
      </c>
      <c r="L151" s="83">
        <v>0</v>
      </c>
      <c r="M151" s="83">
        <v>0</v>
      </c>
      <c r="N151" s="83">
        <v>0</v>
      </c>
      <c r="O151" s="82">
        <f t="shared" si="104"/>
        <v>0</v>
      </c>
      <c r="P151" s="83">
        <v>0</v>
      </c>
      <c r="Q151" s="83">
        <v>0</v>
      </c>
      <c r="R151" s="83">
        <v>0</v>
      </c>
      <c r="S151" s="83">
        <v>0</v>
      </c>
      <c r="T151" s="82">
        <f t="shared" si="105"/>
        <v>0</v>
      </c>
      <c r="U151" s="83">
        <v>0</v>
      </c>
      <c r="V151" s="83">
        <v>0</v>
      </c>
      <c r="W151" s="83">
        <v>0</v>
      </c>
      <c r="X151" s="83">
        <v>0</v>
      </c>
      <c r="Y151" s="82">
        <f t="shared" si="106"/>
        <v>0</v>
      </c>
      <c r="Z151" s="83">
        <v>0</v>
      </c>
      <c r="AA151" s="83">
        <v>0</v>
      </c>
      <c r="AB151" s="83">
        <v>0</v>
      </c>
      <c r="AC151" s="83">
        <v>0</v>
      </c>
      <c r="AD151" s="81">
        <v>40</v>
      </c>
      <c r="AE151" s="82">
        <f t="shared" si="107"/>
        <v>0</v>
      </c>
      <c r="AF151" s="82">
        <f t="shared" si="108"/>
        <v>0</v>
      </c>
      <c r="AG151" s="82">
        <f t="shared" si="108"/>
        <v>0</v>
      </c>
      <c r="AH151" s="82">
        <f t="shared" si="108"/>
        <v>0</v>
      </c>
      <c r="AI151" s="82">
        <f t="shared" si="108"/>
        <v>0</v>
      </c>
      <c r="AJ151" s="82">
        <f t="shared" si="109"/>
        <v>0</v>
      </c>
      <c r="AK151" s="83">
        <v>0</v>
      </c>
      <c r="AL151" s="83">
        <v>0</v>
      </c>
      <c r="AM151" s="83">
        <v>0</v>
      </c>
      <c r="AN151" s="83">
        <v>0</v>
      </c>
      <c r="AO151" s="82">
        <f t="shared" si="110"/>
        <v>0</v>
      </c>
      <c r="AP151" s="83">
        <v>0</v>
      </c>
      <c r="AQ151" s="83">
        <v>0</v>
      </c>
      <c r="AR151" s="83">
        <v>0</v>
      </c>
      <c r="AS151" s="83">
        <v>0</v>
      </c>
      <c r="AT151" s="82">
        <f t="shared" si="111"/>
        <v>0</v>
      </c>
      <c r="AU151" s="83">
        <v>0</v>
      </c>
      <c r="AV151" s="83">
        <v>0</v>
      </c>
      <c r="AW151" s="83">
        <v>0</v>
      </c>
      <c r="AX151" s="83">
        <v>0</v>
      </c>
      <c r="AY151" s="82">
        <f t="shared" si="112"/>
        <v>0</v>
      </c>
      <c r="AZ151" s="83">
        <v>0</v>
      </c>
      <c r="BA151" s="83">
        <v>0</v>
      </c>
      <c r="BB151" s="83">
        <v>0</v>
      </c>
      <c r="BC151" s="83">
        <v>0</v>
      </c>
      <c r="BD151" s="76"/>
      <c r="BE151" s="77"/>
      <c r="BF151" s="78"/>
      <c r="BG151" s="34"/>
      <c r="BH151" s="34"/>
      <c r="BI151" s="34"/>
      <c r="BJ151" s="36"/>
      <c r="BK151" s="34"/>
      <c r="BL151" s="34"/>
      <c r="BM151" s="34"/>
      <c r="BN151" s="34"/>
      <c r="BQ151" s="34"/>
      <c r="BR151" s="38"/>
      <c r="BS151" s="34"/>
    </row>
    <row r="152" spans="1:71" ht="47.25" customHeight="1" x14ac:dyDescent="0.25">
      <c r="A152" s="125" t="s">
        <v>233</v>
      </c>
      <c r="B152" s="130" t="s">
        <v>339</v>
      </c>
      <c r="C152" s="131" t="s">
        <v>340</v>
      </c>
      <c r="D152" s="81" t="s">
        <v>132</v>
      </c>
      <c r="E152" s="82">
        <f t="shared" si="101"/>
        <v>0.82593687000000005</v>
      </c>
      <c r="F152" s="82">
        <f t="shared" si="102"/>
        <v>0</v>
      </c>
      <c r="G152" s="82">
        <f t="shared" si="102"/>
        <v>0.82593687000000005</v>
      </c>
      <c r="H152" s="82">
        <f t="shared" si="102"/>
        <v>0</v>
      </c>
      <c r="I152" s="82">
        <f t="shared" si="102"/>
        <v>0</v>
      </c>
      <c r="J152" s="82">
        <f t="shared" si="103"/>
        <v>0.82593687000000005</v>
      </c>
      <c r="K152" s="83">
        <v>0</v>
      </c>
      <c r="L152" s="83">
        <v>0.82593687000000005</v>
      </c>
      <c r="M152" s="83">
        <v>0</v>
      </c>
      <c r="N152" s="83">
        <v>0</v>
      </c>
      <c r="O152" s="82">
        <f t="shared" si="104"/>
        <v>0</v>
      </c>
      <c r="P152" s="83">
        <v>0</v>
      </c>
      <c r="Q152" s="83">
        <v>0</v>
      </c>
      <c r="R152" s="83">
        <v>0</v>
      </c>
      <c r="S152" s="83">
        <v>0</v>
      </c>
      <c r="T152" s="82">
        <f t="shared" si="105"/>
        <v>0</v>
      </c>
      <c r="U152" s="83">
        <v>0</v>
      </c>
      <c r="V152" s="83">
        <v>0</v>
      </c>
      <c r="W152" s="83">
        <v>0</v>
      </c>
      <c r="X152" s="83">
        <v>0</v>
      </c>
      <c r="Y152" s="82">
        <f t="shared" si="106"/>
        <v>0</v>
      </c>
      <c r="Z152" s="83">
        <v>0</v>
      </c>
      <c r="AA152" s="83">
        <v>0</v>
      </c>
      <c r="AB152" s="83">
        <v>0</v>
      </c>
      <c r="AC152" s="83">
        <v>0</v>
      </c>
      <c r="AD152" s="81" t="s">
        <v>132</v>
      </c>
      <c r="AE152" s="82">
        <f t="shared" si="107"/>
        <v>0</v>
      </c>
      <c r="AF152" s="82">
        <f t="shared" si="108"/>
        <v>0</v>
      </c>
      <c r="AG152" s="82">
        <f t="shared" si="108"/>
        <v>0</v>
      </c>
      <c r="AH152" s="82">
        <f t="shared" si="108"/>
        <v>0</v>
      </c>
      <c r="AI152" s="82">
        <f t="shared" si="108"/>
        <v>0</v>
      </c>
      <c r="AJ152" s="82">
        <f t="shared" si="109"/>
        <v>0</v>
      </c>
      <c r="AK152" s="83">
        <v>0</v>
      </c>
      <c r="AL152" s="83">
        <v>0</v>
      </c>
      <c r="AM152" s="83">
        <v>0</v>
      </c>
      <c r="AN152" s="83">
        <v>0</v>
      </c>
      <c r="AO152" s="82">
        <f t="shared" si="110"/>
        <v>0</v>
      </c>
      <c r="AP152" s="83">
        <v>0</v>
      </c>
      <c r="AQ152" s="83">
        <v>0</v>
      </c>
      <c r="AR152" s="83">
        <v>0</v>
      </c>
      <c r="AS152" s="83">
        <v>0</v>
      </c>
      <c r="AT152" s="82">
        <f t="shared" si="111"/>
        <v>0</v>
      </c>
      <c r="AU152" s="83">
        <v>0</v>
      </c>
      <c r="AV152" s="83">
        <v>0</v>
      </c>
      <c r="AW152" s="83">
        <v>0</v>
      </c>
      <c r="AX152" s="83">
        <v>0</v>
      </c>
      <c r="AY152" s="82">
        <f t="shared" si="112"/>
        <v>0</v>
      </c>
      <c r="AZ152" s="82">
        <v>0</v>
      </c>
      <c r="BA152" s="82">
        <v>0</v>
      </c>
      <c r="BB152" s="82">
        <v>0</v>
      </c>
      <c r="BC152" s="82">
        <v>0</v>
      </c>
      <c r="BD152" s="76"/>
      <c r="BE152" s="77"/>
      <c r="BF152" s="78"/>
      <c r="BG152" s="34"/>
      <c r="BH152" s="34"/>
      <c r="BI152" s="34"/>
      <c r="BJ152" s="36"/>
      <c r="BK152" s="34"/>
      <c r="BL152" s="34"/>
      <c r="BM152" s="34"/>
      <c r="BN152" s="34"/>
      <c r="BQ152" s="34"/>
      <c r="BR152" s="38"/>
      <c r="BS152" s="34"/>
    </row>
    <row r="153" spans="1:71" ht="81" customHeight="1" x14ac:dyDescent="0.25">
      <c r="A153" s="125" t="s">
        <v>233</v>
      </c>
      <c r="B153" s="130" t="s">
        <v>341</v>
      </c>
      <c r="C153" s="131" t="s">
        <v>342</v>
      </c>
      <c r="D153" s="81" t="s">
        <v>132</v>
      </c>
      <c r="E153" s="82">
        <f t="shared" si="101"/>
        <v>1.8580833800000001</v>
      </c>
      <c r="F153" s="82">
        <f t="shared" si="102"/>
        <v>0</v>
      </c>
      <c r="G153" s="82">
        <f t="shared" si="102"/>
        <v>0</v>
      </c>
      <c r="H153" s="82">
        <f t="shared" si="102"/>
        <v>1.8580833800000001</v>
      </c>
      <c r="I153" s="82">
        <f t="shared" si="102"/>
        <v>0</v>
      </c>
      <c r="J153" s="82">
        <f t="shared" si="103"/>
        <v>1.8580833800000001</v>
      </c>
      <c r="K153" s="83">
        <v>0</v>
      </c>
      <c r="L153" s="83">
        <v>0</v>
      </c>
      <c r="M153" s="83">
        <v>1.8580833800000001</v>
      </c>
      <c r="N153" s="83">
        <v>0</v>
      </c>
      <c r="O153" s="82">
        <f t="shared" si="104"/>
        <v>0</v>
      </c>
      <c r="P153" s="83">
        <v>0</v>
      </c>
      <c r="Q153" s="83">
        <v>0</v>
      </c>
      <c r="R153" s="83">
        <v>0</v>
      </c>
      <c r="S153" s="83">
        <v>0</v>
      </c>
      <c r="T153" s="82">
        <f t="shared" si="105"/>
        <v>0</v>
      </c>
      <c r="U153" s="83">
        <v>0</v>
      </c>
      <c r="V153" s="83">
        <v>0</v>
      </c>
      <c r="W153" s="83">
        <v>0</v>
      </c>
      <c r="X153" s="83">
        <v>0</v>
      </c>
      <c r="Y153" s="82">
        <f t="shared" si="106"/>
        <v>0</v>
      </c>
      <c r="Z153" s="83">
        <v>0</v>
      </c>
      <c r="AA153" s="83">
        <v>0</v>
      </c>
      <c r="AB153" s="83">
        <v>0</v>
      </c>
      <c r="AC153" s="83">
        <v>0</v>
      </c>
      <c r="AD153" s="81" t="s">
        <v>132</v>
      </c>
      <c r="AE153" s="82">
        <f t="shared" si="107"/>
        <v>24.887792709999999</v>
      </c>
      <c r="AF153" s="82">
        <f t="shared" si="108"/>
        <v>0</v>
      </c>
      <c r="AG153" s="82">
        <f t="shared" si="108"/>
        <v>22.51014833</v>
      </c>
      <c r="AH153" s="82">
        <f t="shared" si="108"/>
        <v>2.3776443799999996</v>
      </c>
      <c r="AI153" s="82">
        <f t="shared" si="108"/>
        <v>0</v>
      </c>
      <c r="AJ153" s="82">
        <f t="shared" si="109"/>
        <v>24.887792709999999</v>
      </c>
      <c r="AK153" s="83">
        <v>0</v>
      </c>
      <c r="AL153" s="83">
        <v>22.51014833</v>
      </c>
      <c r="AM153" s="83">
        <v>2.3776443799999996</v>
      </c>
      <c r="AN153" s="83">
        <v>0</v>
      </c>
      <c r="AO153" s="82">
        <f t="shared" si="110"/>
        <v>0</v>
      </c>
      <c r="AP153" s="83">
        <v>0</v>
      </c>
      <c r="AQ153" s="83">
        <v>0</v>
      </c>
      <c r="AR153" s="83">
        <v>0</v>
      </c>
      <c r="AS153" s="83">
        <v>0</v>
      </c>
      <c r="AT153" s="82">
        <f t="shared" si="111"/>
        <v>0</v>
      </c>
      <c r="AU153" s="83">
        <v>0</v>
      </c>
      <c r="AV153" s="83">
        <v>0</v>
      </c>
      <c r="AW153" s="83">
        <v>0</v>
      </c>
      <c r="AX153" s="83">
        <v>0</v>
      </c>
      <c r="AY153" s="82">
        <f t="shared" si="112"/>
        <v>0</v>
      </c>
      <c r="AZ153" s="82">
        <v>0</v>
      </c>
      <c r="BA153" s="82">
        <v>0</v>
      </c>
      <c r="BB153" s="82">
        <v>0</v>
      </c>
      <c r="BC153" s="82">
        <v>0</v>
      </c>
      <c r="BD153" s="76"/>
      <c r="BE153" s="77"/>
      <c r="BF153" s="78"/>
      <c r="BG153" s="34"/>
      <c r="BH153" s="34"/>
      <c r="BI153" s="34"/>
      <c r="BJ153" s="36"/>
      <c r="BK153" s="34"/>
      <c r="BL153" s="34"/>
      <c r="BM153" s="34"/>
      <c r="BN153" s="34"/>
      <c r="BQ153" s="34"/>
      <c r="BR153" s="38"/>
      <c r="BS153" s="34"/>
    </row>
    <row r="154" spans="1:71" ht="47.25" customHeight="1" x14ac:dyDescent="0.25">
      <c r="A154" s="125" t="s">
        <v>233</v>
      </c>
      <c r="B154" s="130" t="s">
        <v>343</v>
      </c>
      <c r="C154" s="131" t="s">
        <v>344</v>
      </c>
      <c r="D154" s="81" t="s">
        <v>132</v>
      </c>
      <c r="E154" s="82">
        <f t="shared" si="101"/>
        <v>58.631305219999994</v>
      </c>
      <c r="F154" s="82">
        <f t="shared" si="102"/>
        <v>5.2824687400000006</v>
      </c>
      <c r="G154" s="82">
        <f t="shared" si="102"/>
        <v>36.458836479999995</v>
      </c>
      <c r="H154" s="82">
        <f t="shared" si="102"/>
        <v>16.89</v>
      </c>
      <c r="I154" s="82">
        <f t="shared" si="102"/>
        <v>0</v>
      </c>
      <c r="J154" s="82">
        <f t="shared" si="103"/>
        <v>58.631305219999994</v>
      </c>
      <c r="K154" s="83">
        <v>5.2824687400000006</v>
      </c>
      <c r="L154" s="83">
        <v>36.458836479999995</v>
      </c>
      <c r="M154" s="83">
        <v>16.89</v>
      </c>
      <c r="N154" s="83">
        <v>0</v>
      </c>
      <c r="O154" s="82">
        <f t="shared" si="104"/>
        <v>0</v>
      </c>
      <c r="P154" s="83">
        <v>0</v>
      </c>
      <c r="Q154" s="83">
        <v>0</v>
      </c>
      <c r="R154" s="83">
        <v>0</v>
      </c>
      <c r="S154" s="83">
        <v>0</v>
      </c>
      <c r="T154" s="82">
        <f t="shared" si="105"/>
        <v>0</v>
      </c>
      <c r="U154" s="83">
        <v>0</v>
      </c>
      <c r="V154" s="83">
        <v>0</v>
      </c>
      <c r="W154" s="83">
        <v>0</v>
      </c>
      <c r="X154" s="83">
        <v>0</v>
      </c>
      <c r="Y154" s="82">
        <f t="shared" si="106"/>
        <v>0</v>
      </c>
      <c r="Z154" s="83">
        <v>0</v>
      </c>
      <c r="AA154" s="83">
        <v>0</v>
      </c>
      <c r="AB154" s="83">
        <v>0</v>
      </c>
      <c r="AC154" s="83">
        <v>0</v>
      </c>
      <c r="AD154" s="81" t="s">
        <v>132</v>
      </c>
      <c r="AE154" s="82">
        <f t="shared" si="107"/>
        <v>8.0184170000000012</v>
      </c>
      <c r="AF154" s="82">
        <f t="shared" si="108"/>
        <v>8.0184170000000012</v>
      </c>
      <c r="AG154" s="82">
        <f t="shared" si="108"/>
        <v>0</v>
      </c>
      <c r="AH154" s="82">
        <f t="shared" si="108"/>
        <v>0</v>
      </c>
      <c r="AI154" s="82">
        <f t="shared" si="108"/>
        <v>0</v>
      </c>
      <c r="AJ154" s="82">
        <f t="shared" si="109"/>
        <v>8.0184170000000012</v>
      </c>
      <c r="AK154" s="83">
        <v>8.0184170000000012</v>
      </c>
      <c r="AL154" s="83">
        <v>0</v>
      </c>
      <c r="AM154" s="83">
        <v>0</v>
      </c>
      <c r="AN154" s="83">
        <v>0</v>
      </c>
      <c r="AO154" s="82">
        <f t="shared" si="110"/>
        <v>0</v>
      </c>
      <c r="AP154" s="83">
        <v>0</v>
      </c>
      <c r="AQ154" s="83">
        <v>0</v>
      </c>
      <c r="AR154" s="83">
        <v>0</v>
      </c>
      <c r="AS154" s="83">
        <v>0</v>
      </c>
      <c r="AT154" s="82">
        <f t="shared" si="111"/>
        <v>0</v>
      </c>
      <c r="AU154" s="83">
        <v>0</v>
      </c>
      <c r="AV154" s="83">
        <v>0</v>
      </c>
      <c r="AW154" s="83">
        <v>0</v>
      </c>
      <c r="AX154" s="83">
        <v>0</v>
      </c>
      <c r="AY154" s="82">
        <f t="shared" si="112"/>
        <v>0</v>
      </c>
      <c r="AZ154" s="82">
        <v>0</v>
      </c>
      <c r="BA154" s="82">
        <v>0</v>
      </c>
      <c r="BB154" s="82">
        <v>0</v>
      </c>
      <c r="BC154" s="82">
        <v>0</v>
      </c>
      <c r="BD154" s="76"/>
      <c r="BE154" s="77"/>
      <c r="BF154" s="78"/>
      <c r="BG154" s="34"/>
      <c r="BH154" s="34"/>
      <c r="BI154" s="34"/>
      <c r="BJ154" s="36"/>
      <c r="BK154" s="34"/>
      <c r="BL154" s="34"/>
      <c r="BM154" s="34"/>
      <c r="BN154" s="34"/>
      <c r="BQ154" s="34"/>
      <c r="BR154" s="38"/>
      <c r="BS154" s="34"/>
    </row>
    <row r="155" spans="1:71" ht="47.25" customHeight="1" x14ac:dyDescent="0.25">
      <c r="A155" s="125" t="s">
        <v>233</v>
      </c>
      <c r="B155" s="130" t="s">
        <v>345</v>
      </c>
      <c r="C155" s="131" t="s">
        <v>346</v>
      </c>
      <c r="D155" s="81" t="s">
        <v>132</v>
      </c>
      <c r="E155" s="82">
        <f t="shared" si="101"/>
        <v>2.6233662099999999</v>
      </c>
      <c r="F155" s="82">
        <f t="shared" si="102"/>
        <v>0</v>
      </c>
      <c r="G155" s="82">
        <f t="shared" si="102"/>
        <v>2.6233662099999999</v>
      </c>
      <c r="H155" s="82">
        <f t="shared" si="102"/>
        <v>0</v>
      </c>
      <c r="I155" s="82">
        <f t="shared" si="102"/>
        <v>0</v>
      </c>
      <c r="J155" s="82">
        <f t="shared" si="103"/>
        <v>2.6233662099999999</v>
      </c>
      <c r="K155" s="83">
        <v>0</v>
      </c>
      <c r="L155" s="83">
        <v>2.6233662099999999</v>
      </c>
      <c r="M155" s="83">
        <v>0</v>
      </c>
      <c r="N155" s="83">
        <v>0</v>
      </c>
      <c r="O155" s="82">
        <f t="shared" si="104"/>
        <v>0</v>
      </c>
      <c r="P155" s="83">
        <v>0</v>
      </c>
      <c r="Q155" s="83">
        <v>0</v>
      </c>
      <c r="R155" s="83">
        <v>0</v>
      </c>
      <c r="S155" s="83">
        <v>0</v>
      </c>
      <c r="T155" s="82">
        <f t="shared" si="105"/>
        <v>0</v>
      </c>
      <c r="U155" s="83">
        <v>0</v>
      </c>
      <c r="V155" s="83">
        <v>0</v>
      </c>
      <c r="W155" s="83">
        <v>0</v>
      </c>
      <c r="X155" s="83">
        <v>0</v>
      </c>
      <c r="Y155" s="82">
        <f t="shared" si="106"/>
        <v>0</v>
      </c>
      <c r="Z155" s="83">
        <v>0</v>
      </c>
      <c r="AA155" s="83">
        <v>0</v>
      </c>
      <c r="AB155" s="83">
        <v>0</v>
      </c>
      <c r="AC155" s="83">
        <v>0</v>
      </c>
      <c r="AD155" s="81" t="s">
        <v>132</v>
      </c>
      <c r="AE155" s="82">
        <f t="shared" si="107"/>
        <v>0</v>
      </c>
      <c r="AF155" s="82">
        <f t="shared" si="108"/>
        <v>0</v>
      </c>
      <c r="AG155" s="82">
        <f t="shared" si="108"/>
        <v>0</v>
      </c>
      <c r="AH155" s="82">
        <f t="shared" si="108"/>
        <v>0</v>
      </c>
      <c r="AI155" s="82">
        <f t="shared" si="108"/>
        <v>0</v>
      </c>
      <c r="AJ155" s="82">
        <f t="shared" si="109"/>
        <v>0</v>
      </c>
      <c r="AK155" s="83">
        <v>0</v>
      </c>
      <c r="AL155" s="83">
        <v>0</v>
      </c>
      <c r="AM155" s="83">
        <v>0</v>
      </c>
      <c r="AN155" s="83">
        <v>0</v>
      </c>
      <c r="AO155" s="82">
        <f t="shared" si="110"/>
        <v>0</v>
      </c>
      <c r="AP155" s="83">
        <v>0</v>
      </c>
      <c r="AQ155" s="83">
        <v>0</v>
      </c>
      <c r="AR155" s="83">
        <v>0</v>
      </c>
      <c r="AS155" s="83">
        <v>0</v>
      </c>
      <c r="AT155" s="82">
        <f t="shared" si="111"/>
        <v>0</v>
      </c>
      <c r="AU155" s="83">
        <v>0</v>
      </c>
      <c r="AV155" s="83">
        <v>0</v>
      </c>
      <c r="AW155" s="83">
        <v>0</v>
      </c>
      <c r="AX155" s="83">
        <v>0</v>
      </c>
      <c r="AY155" s="82">
        <f t="shared" si="112"/>
        <v>0</v>
      </c>
      <c r="AZ155" s="82">
        <v>0</v>
      </c>
      <c r="BA155" s="82">
        <v>0</v>
      </c>
      <c r="BB155" s="82">
        <v>0</v>
      </c>
      <c r="BC155" s="82">
        <v>0</v>
      </c>
      <c r="BD155" s="76"/>
      <c r="BE155" s="77"/>
      <c r="BF155" s="78"/>
      <c r="BG155" s="34"/>
      <c r="BH155" s="34"/>
      <c r="BI155" s="34"/>
      <c r="BJ155" s="36"/>
      <c r="BK155" s="34"/>
      <c r="BL155" s="34"/>
      <c r="BM155" s="34"/>
      <c r="BN155" s="34"/>
      <c r="BQ155" s="34"/>
      <c r="BR155" s="38"/>
      <c r="BS155" s="34"/>
    </row>
    <row r="156" spans="1:71" ht="47.25" customHeight="1" x14ac:dyDescent="0.25">
      <c r="A156" s="125" t="s">
        <v>233</v>
      </c>
      <c r="B156" s="130" t="s">
        <v>347</v>
      </c>
      <c r="C156" s="131" t="s">
        <v>348</v>
      </c>
      <c r="D156" s="81" t="s">
        <v>132</v>
      </c>
      <c r="E156" s="82">
        <f t="shared" si="101"/>
        <v>0.28621959999999996</v>
      </c>
      <c r="F156" s="82">
        <f t="shared" si="102"/>
        <v>0</v>
      </c>
      <c r="G156" s="82">
        <f t="shared" si="102"/>
        <v>0.28621959999999996</v>
      </c>
      <c r="H156" s="82">
        <f t="shared" si="102"/>
        <v>0</v>
      </c>
      <c r="I156" s="82">
        <f t="shared" si="102"/>
        <v>0</v>
      </c>
      <c r="J156" s="82">
        <f t="shared" si="103"/>
        <v>0.28621959999999996</v>
      </c>
      <c r="K156" s="83">
        <v>0</v>
      </c>
      <c r="L156" s="83">
        <v>0.28621959999999996</v>
      </c>
      <c r="M156" s="83">
        <v>0</v>
      </c>
      <c r="N156" s="83">
        <v>0</v>
      </c>
      <c r="O156" s="82">
        <f t="shared" si="104"/>
        <v>0</v>
      </c>
      <c r="P156" s="83">
        <v>0</v>
      </c>
      <c r="Q156" s="83">
        <v>0</v>
      </c>
      <c r="R156" s="83">
        <v>0</v>
      </c>
      <c r="S156" s="83">
        <v>0</v>
      </c>
      <c r="T156" s="82">
        <f t="shared" si="105"/>
        <v>0</v>
      </c>
      <c r="U156" s="83">
        <v>0</v>
      </c>
      <c r="V156" s="83">
        <v>0</v>
      </c>
      <c r="W156" s="83">
        <v>0</v>
      </c>
      <c r="X156" s="83">
        <v>0</v>
      </c>
      <c r="Y156" s="82">
        <f t="shared" si="106"/>
        <v>0</v>
      </c>
      <c r="Z156" s="83">
        <v>0</v>
      </c>
      <c r="AA156" s="83">
        <v>0</v>
      </c>
      <c r="AB156" s="83">
        <v>0</v>
      </c>
      <c r="AC156" s="83">
        <v>0</v>
      </c>
      <c r="AD156" s="81" t="s">
        <v>132</v>
      </c>
      <c r="AE156" s="82">
        <f t="shared" si="107"/>
        <v>0</v>
      </c>
      <c r="AF156" s="82">
        <f t="shared" si="108"/>
        <v>0</v>
      </c>
      <c r="AG156" s="82">
        <f t="shared" si="108"/>
        <v>0</v>
      </c>
      <c r="AH156" s="82">
        <f t="shared" si="108"/>
        <v>0</v>
      </c>
      <c r="AI156" s="82">
        <f t="shared" si="108"/>
        <v>0</v>
      </c>
      <c r="AJ156" s="82">
        <f t="shared" si="109"/>
        <v>0</v>
      </c>
      <c r="AK156" s="83">
        <v>0</v>
      </c>
      <c r="AL156" s="83">
        <v>0</v>
      </c>
      <c r="AM156" s="83">
        <v>0</v>
      </c>
      <c r="AN156" s="83">
        <v>0</v>
      </c>
      <c r="AO156" s="82">
        <f t="shared" si="110"/>
        <v>0</v>
      </c>
      <c r="AP156" s="83">
        <v>0</v>
      </c>
      <c r="AQ156" s="83">
        <v>0</v>
      </c>
      <c r="AR156" s="83">
        <v>0</v>
      </c>
      <c r="AS156" s="83">
        <v>0</v>
      </c>
      <c r="AT156" s="82">
        <f t="shared" si="111"/>
        <v>0</v>
      </c>
      <c r="AU156" s="83">
        <v>0</v>
      </c>
      <c r="AV156" s="83">
        <v>0</v>
      </c>
      <c r="AW156" s="83">
        <v>0</v>
      </c>
      <c r="AX156" s="83">
        <v>0</v>
      </c>
      <c r="AY156" s="82">
        <f t="shared" si="112"/>
        <v>0</v>
      </c>
      <c r="AZ156" s="82">
        <v>0</v>
      </c>
      <c r="BA156" s="82">
        <v>0</v>
      </c>
      <c r="BB156" s="82">
        <v>0</v>
      </c>
      <c r="BC156" s="82">
        <v>0</v>
      </c>
      <c r="BD156" s="76"/>
      <c r="BE156" s="77"/>
      <c r="BF156" s="78"/>
      <c r="BG156" s="34"/>
      <c r="BH156" s="34"/>
      <c r="BI156" s="34"/>
      <c r="BJ156" s="36"/>
      <c r="BK156" s="34"/>
      <c r="BL156" s="34"/>
      <c r="BM156" s="34"/>
      <c r="BN156" s="34"/>
      <c r="BQ156" s="34"/>
      <c r="BR156" s="38"/>
      <c r="BS156" s="34"/>
    </row>
    <row r="157" spans="1:71" ht="47.25" customHeight="1" x14ac:dyDescent="0.25">
      <c r="A157" s="125" t="s">
        <v>233</v>
      </c>
      <c r="B157" s="130" t="s">
        <v>349</v>
      </c>
      <c r="C157" s="131" t="s">
        <v>350</v>
      </c>
      <c r="D157" s="81" t="s">
        <v>132</v>
      </c>
      <c r="E157" s="82">
        <f t="shared" si="101"/>
        <v>5.648715E-2</v>
      </c>
      <c r="F157" s="82">
        <f t="shared" si="102"/>
        <v>0</v>
      </c>
      <c r="G157" s="82">
        <f t="shared" si="102"/>
        <v>5.648715E-2</v>
      </c>
      <c r="H157" s="82">
        <f t="shared" si="102"/>
        <v>0</v>
      </c>
      <c r="I157" s="82">
        <f t="shared" si="102"/>
        <v>0</v>
      </c>
      <c r="J157" s="82">
        <f t="shared" si="103"/>
        <v>5.648715E-2</v>
      </c>
      <c r="K157" s="83">
        <v>0</v>
      </c>
      <c r="L157" s="83">
        <v>5.648715E-2</v>
      </c>
      <c r="M157" s="83">
        <v>0</v>
      </c>
      <c r="N157" s="83">
        <v>0</v>
      </c>
      <c r="O157" s="82">
        <f t="shared" si="104"/>
        <v>0</v>
      </c>
      <c r="P157" s="83">
        <v>0</v>
      </c>
      <c r="Q157" s="83">
        <v>0</v>
      </c>
      <c r="R157" s="83">
        <v>0</v>
      </c>
      <c r="S157" s="83">
        <v>0</v>
      </c>
      <c r="T157" s="82">
        <f t="shared" si="105"/>
        <v>0</v>
      </c>
      <c r="U157" s="83">
        <v>0</v>
      </c>
      <c r="V157" s="83">
        <v>0</v>
      </c>
      <c r="W157" s="83">
        <v>0</v>
      </c>
      <c r="X157" s="83">
        <v>0</v>
      </c>
      <c r="Y157" s="82">
        <f t="shared" si="106"/>
        <v>0</v>
      </c>
      <c r="Z157" s="83">
        <v>0</v>
      </c>
      <c r="AA157" s="83">
        <v>0</v>
      </c>
      <c r="AB157" s="83">
        <v>0</v>
      </c>
      <c r="AC157" s="83">
        <v>0</v>
      </c>
      <c r="AD157" s="81" t="s">
        <v>132</v>
      </c>
      <c r="AE157" s="82">
        <f t="shared" si="107"/>
        <v>0</v>
      </c>
      <c r="AF157" s="82">
        <f t="shared" si="108"/>
        <v>0</v>
      </c>
      <c r="AG157" s="82">
        <f t="shared" si="108"/>
        <v>0</v>
      </c>
      <c r="AH157" s="82">
        <f t="shared" si="108"/>
        <v>0</v>
      </c>
      <c r="AI157" s="82">
        <f t="shared" si="108"/>
        <v>0</v>
      </c>
      <c r="AJ157" s="82">
        <f t="shared" si="109"/>
        <v>0</v>
      </c>
      <c r="AK157" s="83">
        <v>0</v>
      </c>
      <c r="AL157" s="83">
        <v>0</v>
      </c>
      <c r="AM157" s="83">
        <v>0</v>
      </c>
      <c r="AN157" s="83">
        <v>0</v>
      </c>
      <c r="AO157" s="82">
        <f t="shared" si="110"/>
        <v>0</v>
      </c>
      <c r="AP157" s="83">
        <v>0</v>
      </c>
      <c r="AQ157" s="83">
        <v>0</v>
      </c>
      <c r="AR157" s="83">
        <v>0</v>
      </c>
      <c r="AS157" s="83">
        <v>0</v>
      </c>
      <c r="AT157" s="82">
        <f t="shared" si="111"/>
        <v>0</v>
      </c>
      <c r="AU157" s="83">
        <v>0</v>
      </c>
      <c r="AV157" s="83">
        <v>0</v>
      </c>
      <c r="AW157" s="83">
        <v>0</v>
      </c>
      <c r="AX157" s="83">
        <v>0</v>
      </c>
      <c r="AY157" s="82">
        <f t="shared" si="112"/>
        <v>0</v>
      </c>
      <c r="AZ157" s="82">
        <v>0</v>
      </c>
      <c r="BA157" s="82">
        <v>0</v>
      </c>
      <c r="BB157" s="82">
        <v>0</v>
      </c>
      <c r="BC157" s="82">
        <v>0</v>
      </c>
      <c r="BD157" s="76"/>
      <c r="BE157" s="77"/>
      <c r="BF157" s="78"/>
      <c r="BG157" s="34"/>
      <c r="BH157" s="34"/>
      <c r="BI157" s="34"/>
      <c r="BJ157" s="36"/>
      <c r="BK157" s="34"/>
      <c r="BL157" s="34"/>
      <c r="BM157" s="34"/>
      <c r="BN157" s="34"/>
      <c r="BQ157" s="34"/>
      <c r="BR157" s="38"/>
      <c r="BS157" s="34"/>
    </row>
    <row r="158" spans="1:71" ht="47.25" customHeight="1" x14ac:dyDescent="0.25">
      <c r="A158" s="125" t="s">
        <v>233</v>
      </c>
      <c r="B158" s="130" t="s">
        <v>351</v>
      </c>
      <c r="C158" s="131" t="s">
        <v>352</v>
      </c>
      <c r="D158" s="81" t="s">
        <v>132</v>
      </c>
      <c r="E158" s="82">
        <f t="shared" si="101"/>
        <v>6.9368276199999999</v>
      </c>
      <c r="F158" s="82">
        <f t="shared" si="102"/>
        <v>0</v>
      </c>
      <c r="G158" s="82">
        <f t="shared" si="102"/>
        <v>6.9368276199999999</v>
      </c>
      <c r="H158" s="82">
        <f t="shared" si="102"/>
        <v>0</v>
      </c>
      <c r="I158" s="82">
        <f t="shared" si="102"/>
        <v>0</v>
      </c>
      <c r="J158" s="82">
        <f t="shared" si="103"/>
        <v>6.9368276199999999</v>
      </c>
      <c r="K158" s="83">
        <v>0</v>
      </c>
      <c r="L158" s="83">
        <v>6.9368276199999999</v>
      </c>
      <c r="M158" s="83">
        <v>0</v>
      </c>
      <c r="N158" s="83">
        <v>0</v>
      </c>
      <c r="O158" s="82">
        <f t="shared" si="104"/>
        <v>0</v>
      </c>
      <c r="P158" s="83">
        <v>0</v>
      </c>
      <c r="Q158" s="83">
        <v>0</v>
      </c>
      <c r="R158" s="83">
        <v>0</v>
      </c>
      <c r="S158" s="83">
        <v>0</v>
      </c>
      <c r="T158" s="82">
        <f t="shared" si="105"/>
        <v>0</v>
      </c>
      <c r="U158" s="83">
        <v>0</v>
      </c>
      <c r="V158" s="83">
        <v>0</v>
      </c>
      <c r="W158" s="83">
        <v>0</v>
      </c>
      <c r="X158" s="83">
        <v>0</v>
      </c>
      <c r="Y158" s="82">
        <f t="shared" si="106"/>
        <v>0</v>
      </c>
      <c r="Z158" s="83">
        <v>0</v>
      </c>
      <c r="AA158" s="83">
        <v>0</v>
      </c>
      <c r="AB158" s="83">
        <v>0</v>
      </c>
      <c r="AC158" s="83">
        <v>0</v>
      </c>
      <c r="AD158" s="81" t="s">
        <v>132</v>
      </c>
      <c r="AE158" s="82">
        <f t="shared" si="107"/>
        <v>7.0083291599999997</v>
      </c>
      <c r="AF158" s="82">
        <f t="shared" si="108"/>
        <v>0</v>
      </c>
      <c r="AG158" s="82">
        <f t="shared" si="108"/>
        <v>6.9805979999999996</v>
      </c>
      <c r="AH158" s="82">
        <f t="shared" si="108"/>
        <v>2.7731159999999998E-2</v>
      </c>
      <c r="AI158" s="82">
        <f t="shared" si="108"/>
        <v>0</v>
      </c>
      <c r="AJ158" s="82">
        <f t="shared" si="109"/>
        <v>7.0083291599999997</v>
      </c>
      <c r="AK158" s="83">
        <v>0</v>
      </c>
      <c r="AL158" s="83">
        <v>6.9805979999999996</v>
      </c>
      <c r="AM158" s="83">
        <v>2.7731159999999998E-2</v>
      </c>
      <c r="AN158" s="83">
        <v>0</v>
      </c>
      <c r="AO158" s="82">
        <f t="shared" si="110"/>
        <v>0</v>
      </c>
      <c r="AP158" s="83">
        <v>0</v>
      </c>
      <c r="AQ158" s="83">
        <v>0</v>
      </c>
      <c r="AR158" s="83">
        <v>0</v>
      </c>
      <c r="AS158" s="83">
        <v>0</v>
      </c>
      <c r="AT158" s="82">
        <f t="shared" si="111"/>
        <v>0</v>
      </c>
      <c r="AU158" s="83">
        <v>0</v>
      </c>
      <c r="AV158" s="83">
        <v>0</v>
      </c>
      <c r="AW158" s="83">
        <v>0</v>
      </c>
      <c r="AX158" s="83">
        <v>0</v>
      </c>
      <c r="AY158" s="82">
        <f t="shared" si="112"/>
        <v>0</v>
      </c>
      <c r="AZ158" s="82">
        <v>0</v>
      </c>
      <c r="BA158" s="82">
        <v>0</v>
      </c>
      <c r="BB158" s="82">
        <v>0</v>
      </c>
      <c r="BC158" s="82">
        <v>0</v>
      </c>
      <c r="BD158" s="76"/>
      <c r="BE158" s="77"/>
      <c r="BF158" s="78"/>
      <c r="BG158" s="34"/>
      <c r="BH158" s="34"/>
      <c r="BI158" s="34"/>
      <c r="BJ158" s="36"/>
      <c r="BK158" s="34"/>
      <c r="BL158" s="34"/>
      <c r="BM158" s="34"/>
      <c r="BN158" s="34"/>
      <c r="BQ158" s="34"/>
      <c r="BR158" s="38"/>
      <c r="BS158" s="34"/>
    </row>
    <row r="159" spans="1:71" ht="47.25" customHeight="1" x14ac:dyDescent="0.25">
      <c r="A159" s="125" t="s">
        <v>233</v>
      </c>
      <c r="B159" s="130" t="s">
        <v>353</v>
      </c>
      <c r="C159" s="131" t="s">
        <v>354</v>
      </c>
      <c r="D159" s="81" t="s">
        <v>132</v>
      </c>
      <c r="E159" s="82">
        <f t="shared" si="101"/>
        <v>11.76</v>
      </c>
      <c r="F159" s="82">
        <f t="shared" si="102"/>
        <v>0</v>
      </c>
      <c r="G159" s="82">
        <f t="shared" si="102"/>
        <v>0</v>
      </c>
      <c r="H159" s="82">
        <f t="shared" si="102"/>
        <v>11.76</v>
      </c>
      <c r="I159" s="82">
        <f t="shared" si="102"/>
        <v>0</v>
      </c>
      <c r="J159" s="82">
        <f t="shared" si="103"/>
        <v>11.76</v>
      </c>
      <c r="K159" s="83">
        <v>0</v>
      </c>
      <c r="L159" s="83">
        <v>0</v>
      </c>
      <c r="M159" s="83">
        <v>11.76</v>
      </c>
      <c r="N159" s="83">
        <v>0</v>
      </c>
      <c r="O159" s="82">
        <f t="shared" si="104"/>
        <v>0</v>
      </c>
      <c r="P159" s="83">
        <v>0</v>
      </c>
      <c r="Q159" s="83">
        <v>0</v>
      </c>
      <c r="R159" s="83">
        <v>0</v>
      </c>
      <c r="S159" s="83">
        <v>0</v>
      </c>
      <c r="T159" s="82">
        <f t="shared" si="105"/>
        <v>0</v>
      </c>
      <c r="U159" s="83">
        <v>0</v>
      </c>
      <c r="V159" s="83">
        <v>0</v>
      </c>
      <c r="W159" s="83">
        <v>0</v>
      </c>
      <c r="X159" s="83">
        <v>0</v>
      </c>
      <c r="Y159" s="82">
        <f t="shared" si="106"/>
        <v>0</v>
      </c>
      <c r="Z159" s="83">
        <v>0</v>
      </c>
      <c r="AA159" s="83">
        <v>0</v>
      </c>
      <c r="AB159" s="83">
        <v>0</v>
      </c>
      <c r="AC159" s="83">
        <v>0</v>
      </c>
      <c r="AD159" s="81" t="s">
        <v>132</v>
      </c>
      <c r="AE159" s="82">
        <f t="shared" si="107"/>
        <v>0</v>
      </c>
      <c r="AF159" s="82">
        <f t="shared" si="108"/>
        <v>0</v>
      </c>
      <c r="AG159" s="82">
        <f t="shared" si="108"/>
        <v>0</v>
      </c>
      <c r="AH159" s="82">
        <f t="shared" si="108"/>
        <v>0</v>
      </c>
      <c r="AI159" s="82">
        <f t="shared" si="108"/>
        <v>0</v>
      </c>
      <c r="AJ159" s="82">
        <f t="shared" si="109"/>
        <v>0</v>
      </c>
      <c r="AK159" s="83">
        <v>0</v>
      </c>
      <c r="AL159" s="83">
        <v>0</v>
      </c>
      <c r="AM159" s="83">
        <v>0</v>
      </c>
      <c r="AN159" s="83">
        <v>0</v>
      </c>
      <c r="AO159" s="82">
        <f t="shared" si="110"/>
        <v>0</v>
      </c>
      <c r="AP159" s="83">
        <v>0</v>
      </c>
      <c r="AQ159" s="83">
        <v>0</v>
      </c>
      <c r="AR159" s="83">
        <v>0</v>
      </c>
      <c r="AS159" s="83">
        <v>0</v>
      </c>
      <c r="AT159" s="82">
        <f t="shared" si="111"/>
        <v>0</v>
      </c>
      <c r="AU159" s="83">
        <v>0</v>
      </c>
      <c r="AV159" s="83">
        <v>0</v>
      </c>
      <c r="AW159" s="83">
        <v>0</v>
      </c>
      <c r="AX159" s="83">
        <v>0</v>
      </c>
      <c r="AY159" s="82">
        <f t="shared" si="112"/>
        <v>0</v>
      </c>
      <c r="AZ159" s="82">
        <v>0</v>
      </c>
      <c r="BA159" s="82">
        <v>0</v>
      </c>
      <c r="BB159" s="82">
        <v>0</v>
      </c>
      <c r="BC159" s="82">
        <v>0</v>
      </c>
      <c r="BD159" s="76"/>
      <c r="BE159" s="77"/>
      <c r="BF159" s="78"/>
      <c r="BG159" s="34"/>
      <c r="BH159" s="34"/>
      <c r="BI159" s="34"/>
      <c r="BJ159" s="36"/>
      <c r="BK159" s="34"/>
      <c r="BL159" s="34"/>
      <c r="BM159" s="34"/>
      <c r="BN159" s="34"/>
      <c r="BQ159" s="34"/>
      <c r="BR159" s="38"/>
      <c r="BS159" s="34"/>
    </row>
    <row r="160" spans="1:71" ht="47.25" customHeight="1" x14ac:dyDescent="0.25">
      <c r="A160" s="125" t="s">
        <v>233</v>
      </c>
      <c r="B160" s="130" t="s">
        <v>355</v>
      </c>
      <c r="C160" s="131" t="s">
        <v>356</v>
      </c>
      <c r="D160" s="81" t="s">
        <v>132</v>
      </c>
      <c r="E160" s="82">
        <f t="shared" si="101"/>
        <v>1.0072319999999999</v>
      </c>
      <c r="F160" s="82">
        <f t="shared" si="102"/>
        <v>1.0072319999999999</v>
      </c>
      <c r="G160" s="82">
        <f t="shared" si="102"/>
        <v>0</v>
      </c>
      <c r="H160" s="82">
        <f t="shared" si="102"/>
        <v>0</v>
      </c>
      <c r="I160" s="82">
        <f t="shared" si="102"/>
        <v>0</v>
      </c>
      <c r="J160" s="82">
        <f t="shared" si="103"/>
        <v>1.0072319999999999</v>
      </c>
      <c r="K160" s="83">
        <v>1.0072319999999999</v>
      </c>
      <c r="L160" s="83">
        <v>0</v>
      </c>
      <c r="M160" s="83">
        <v>0</v>
      </c>
      <c r="N160" s="83">
        <v>0</v>
      </c>
      <c r="O160" s="82">
        <f t="shared" si="104"/>
        <v>0</v>
      </c>
      <c r="P160" s="83">
        <v>0</v>
      </c>
      <c r="Q160" s="83">
        <v>0</v>
      </c>
      <c r="R160" s="83">
        <v>0</v>
      </c>
      <c r="S160" s="83">
        <v>0</v>
      </c>
      <c r="T160" s="82">
        <f t="shared" si="105"/>
        <v>0</v>
      </c>
      <c r="U160" s="83">
        <v>0</v>
      </c>
      <c r="V160" s="83">
        <v>0</v>
      </c>
      <c r="W160" s="83">
        <v>0</v>
      </c>
      <c r="X160" s="83">
        <v>0</v>
      </c>
      <c r="Y160" s="82">
        <f t="shared" si="106"/>
        <v>0</v>
      </c>
      <c r="Z160" s="83">
        <v>0</v>
      </c>
      <c r="AA160" s="83">
        <v>0</v>
      </c>
      <c r="AB160" s="83">
        <v>0</v>
      </c>
      <c r="AC160" s="83">
        <v>0</v>
      </c>
      <c r="AD160" s="81" t="s">
        <v>132</v>
      </c>
      <c r="AE160" s="82">
        <f t="shared" si="107"/>
        <v>0.8256</v>
      </c>
      <c r="AF160" s="82">
        <f t="shared" si="108"/>
        <v>0.8256</v>
      </c>
      <c r="AG160" s="82">
        <f t="shared" si="108"/>
        <v>0</v>
      </c>
      <c r="AH160" s="82">
        <f t="shared" si="108"/>
        <v>0</v>
      </c>
      <c r="AI160" s="82">
        <f t="shared" si="108"/>
        <v>0</v>
      </c>
      <c r="AJ160" s="82">
        <f t="shared" si="109"/>
        <v>0.8256</v>
      </c>
      <c r="AK160" s="83">
        <v>0.8256</v>
      </c>
      <c r="AL160" s="83">
        <v>0</v>
      </c>
      <c r="AM160" s="83">
        <v>0</v>
      </c>
      <c r="AN160" s="83">
        <v>0</v>
      </c>
      <c r="AO160" s="82">
        <f t="shared" si="110"/>
        <v>0</v>
      </c>
      <c r="AP160" s="83">
        <v>0</v>
      </c>
      <c r="AQ160" s="83">
        <v>0</v>
      </c>
      <c r="AR160" s="83">
        <v>0</v>
      </c>
      <c r="AS160" s="83">
        <v>0</v>
      </c>
      <c r="AT160" s="82">
        <f t="shared" si="111"/>
        <v>0</v>
      </c>
      <c r="AU160" s="83">
        <v>0</v>
      </c>
      <c r="AV160" s="83">
        <v>0</v>
      </c>
      <c r="AW160" s="83">
        <v>0</v>
      </c>
      <c r="AX160" s="83">
        <v>0</v>
      </c>
      <c r="AY160" s="82">
        <f t="shared" si="112"/>
        <v>0</v>
      </c>
      <c r="AZ160" s="82">
        <v>0</v>
      </c>
      <c r="BA160" s="82">
        <v>0</v>
      </c>
      <c r="BB160" s="82">
        <v>0</v>
      </c>
      <c r="BC160" s="82">
        <v>0</v>
      </c>
      <c r="BD160" s="76"/>
      <c r="BE160" s="77"/>
      <c r="BF160" s="78"/>
      <c r="BG160" s="34"/>
      <c r="BH160" s="34"/>
      <c r="BI160" s="34"/>
      <c r="BJ160" s="36"/>
      <c r="BK160" s="34"/>
      <c r="BL160" s="34"/>
      <c r="BM160" s="34"/>
      <c r="BN160" s="34"/>
      <c r="BQ160" s="34"/>
      <c r="BR160" s="38"/>
      <c r="BS160" s="34"/>
    </row>
    <row r="161" spans="1:71" ht="47.25" customHeight="1" x14ac:dyDescent="0.25">
      <c r="A161" s="125" t="s">
        <v>233</v>
      </c>
      <c r="B161" s="130" t="s">
        <v>357</v>
      </c>
      <c r="C161" s="131" t="s">
        <v>358</v>
      </c>
      <c r="D161" s="81" t="s">
        <v>132</v>
      </c>
      <c r="E161" s="82">
        <f t="shared" si="101"/>
        <v>0</v>
      </c>
      <c r="F161" s="82">
        <f t="shared" si="102"/>
        <v>0</v>
      </c>
      <c r="G161" s="82">
        <f t="shared" si="102"/>
        <v>0</v>
      </c>
      <c r="H161" s="82">
        <f t="shared" si="102"/>
        <v>0</v>
      </c>
      <c r="I161" s="82">
        <f t="shared" si="102"/>
        <v>0</v>
      </c>
      <c r="J161" s="82">
        <f t="shared" si="103"/>
        <v>0</v>
      </c>
      <c r="K161" s="83">
        <v>0</v>
      </c>
      <c r="L161" s="83">
        <v>0</v>
      </c>
      <c r="M161" s="83">
        <v>0</v>
      </c>
      <c r="N161" s="83">
        <v>0</v>
      </c>
      <c r="O161" s="82">
        <f t="shared" si="104"/>
        <v>0</v>
      </c>
      <c r="P161" s="83">
        <v>0</v>
      </c>
      <c r="Q161" s="83">
        <v>0</v>
      </c>
      <c r="R161" s="83">
        <v>0</v>
      </c>
      <c r="S161" s="83">
        <v>0</v>
      </c>
      <c r="T161" s="82">
        <f t="shared" si="105"/>
        <v>0</v>
      </c>
      <c r="U161" s="83">
        <v>0</v>
      </c>
      <c r="V161" s="83">
        <v>0</v>
      </c>
      <c r="W161" s="83">
        <v>0</v>
      </c>
      <c r="X161" s="83">
        <v>0</v>
      </c>
      <c r="Y161" s="82">
        <f t="shared" si="106"/>
        <v>0</v>
      </c>
      <c r="Z161" s="83">
        <v>0</v>
      </c>
      <c r="AA161" s="83">
        <v>0</v>
      </c>
      <c r="AB161" s="83">
        <v>0</v>
      </c>
      <c r="AC161" s="83">
        <v>0</v>
      </c>
      <c r="AD161" s="81" t="s">
        <v>132</v>
      </c>
      <c r="AE161" s="82">
        <f t="shared" si="107"/>
        <v>2.7360000000000002</v>
      </c>
      <c r="AF161" s="82">
        <f t="shared" si="108"/>
        <v>0.104477</v>
      </c>
      <c r="AG161" s="82">
        <f t="shared" si="108"/>
        <v>2.6315230000000001</v>
      </c>
      <c r="AH161" s="82">
        <f t="shared" si="108"/>
        <v>0</v>
      </c>
      <c r="AI161" s="82">
        <f t="shared" si="108"/>
        <v>0</v>
      </c>
      <c r="AJ161" s="82">
        <f t="shared" si="109"/>
        <v>2.7360000000000002</v>
      </c>
      <c r="AK161" s="83">
        <v>0.104477</v>
      </c>
      <c r="AL161" s="83">
        <v>2.6315230000000001</v>
      </c>
      <c r="AM161" s="83">
        <v>0</v>
      </c>
      <c r="AN161" s="83">
        <v>0</v>
      </c>
      <c r="AO161" s="82">
        <f t="shared" si="110"/>
        <v>0</v>
      </c>
      <c r="AP161" s="83">
        <v>0</v>
      </c>
      <c r="AQ161" s="83">
        <v>0</v>
      </c>
      <c r="AR161" s="83">
        <v>0</v>
      </c>
      <c r="AS161" s="83">
        <v>0</v>
      </c>
      <c r="AT161" s="82">
        <f t="shared" si="111"/>
        <v>0</v>
      </c>
      <c r="AU161" s="83">
        <v>0</v>
      </c>
      <c r="AV161" s="83">
        <v>0</v>
      </c>
      <c r="AW161" s="83">
        <v>0</v>
      </c>
      <c r="AX161" s="83">
        <v>0</v>
      </c>
      <c r="AY161" s="82">
        <f t="shared" si="112"/>
        <v>0</v>
      </c>
      <c r="AZ161" s="82">
        <v>0</v>
      </c>
      <c r="BA161" s="82">
        <v>0</v>
      </c>
      <c r="BB161" s="82">
        <v>0</v>
      </c>
      <c r="BC161" s="82">
        <v>0</v>
      </c>
      <c r="BD161" s="76"/>
      <c r="BE161" s="77"/>
      <c r="BF161" s="78"/>
      <c r="BG161" s="34"/>
      <c r="BH161" s="34"/>
      <c r="BI161" s="34"/>
      <c r="BJ161" s="36"/>
      <c r="BK161" s="34"/>
      <c r="BL161" s="34"/>
      <c r="BM161" s="34"/>
      <c r="BN161" s="34"/>
      <c r="BQ161" s="34"/>
      <c r="BR161" s="38"/>
      <c r="BS161" s="34"/>
    </row>
    <row r="162" spans="1:71" ht="47.25" customHeight="1" x14ac:dyDescent="0.25">
      <c r="A162" s="125" t="s">
        <v>233</v>
      </c>
      <c r="B162" s="130" t="s">
        <v>359</v>
      </c>
      <c r="C162" s="131" t="s">
        <v>360</v>
      </c>
      <c r="D162" s="81" t="s">
        <v>132</v>
      </c>
      <c r="E162" s="82">
        <f t="shared" si="101"/>
        <v>9.899724E-2</v>
      </c>
      <c r="F162" s="82">
        <f t="shared" si="102"/>
        <v>0</v>
      </c>
      <c r="G162" s="82">
        <f t="shared" si="102"/>
        <v>9.899724E-2</v>
      </c>
      <c r="H162" s="82">
        <f t="shared" si="102"/>
        <v>0</v>
      </c>
      <c r="I162" s="82">
        <f t="shared" si="102"/>
        <v>0</v>
      </c>
      <c r="J162" s="82">
        <f t="shared" si="103"/>
        <v>9.899724E-2</v>
      </c>
      <c r="K162" s="83">
        <v>0</v>
      </c>
      <c r="L162" s="83">
        <v>9.899724E-2</v>
      </c>
      <c r="M162" s="83">
        <v>0</v>
      </c>
      <c r="N162" s="83">
        <v>0</v>
      </c>
      <c r="O162" s="82">
        <f t="shared" si="104"/>
        <v>0</v>
      </c>
      <c r="P162" s="83">
        <v>0</v>
      </c>
      <c r="Q162" s="83">
        <v>0</v>
      </c>
      <c r="R162" s="83">
        <v>0</v>
      </c>
      <c r="S162" s="83">
        <v>0</v>
      </c>
      <c r="T162" s="82">
        <f t="shared" si="105"/>
        <v>0</v>
      </c>
      <c r="U162" s="83">
        <v>0</v>
      </c>
      <c r="V162" s="83">
        <v>0</v>
      </c>
      <c r="W162" s="83">
        <v>0</v>
      </c>
      <c r="X162" s="83">
        <v>0</v>
      </c>
      <c r="Y162" s="82">
        <f t="shared" si="106"/>
        <v>0</v>
      </c>
      <c r="Z162" s="83">
        <v>0</v>
      </c>
      <c r="AA162" s="83">
        <v>0</v>
      </c>
      <c r="AB162" s="83">
        <v>0</v>
      </c>
      <c r="AC162" s="83">
        <v>0</v>
      </c>
      <c r="AD162" s="81" t="s">
        <v>132</v>
      </c>
      <c r="AE162" s="82">
        <f t="shared" si="107"/>
        <v>0</v>
      </c>
      <c r="AF162" s="82">
        <f t="shared" si="108"/>
        <v>0</v>
      </c>
      <c r="AG162" s="82">
        <f t="shared" si="108"/>
        <v>0</v>
      </c>
      <c r="AH162" s="82">
        <f t="shared" si="108"/>
        <v>0</v>
      </c>
      <c r="AI162" s="82">
        <f t="shared" si="108"/>
        <v>0</v>
      </c>
      <c r="AJ162" s="82">
        <f t="shared" si="109"/>
        <v>0</v>
      </c>
      <c r="AK162" s="83">
        <v>0</v>
      </c>
      <c r="AL162" s="83">
        <v>0</v>
      </c>
      <c r="AM162" s="83">
        <v>0</v>
      </c>
      <c r="AN162" s="83">
        <v>0</v>
      </c>
      <c r="AO162" s="82">
        <f t="shared" si="110"/>
        <v>0</v>
      </c>
      <c r="AP162" s="83">
        <v>0</v>
      </c>
      <c r="AQ162" s="83">
        <v>0</v>
      </c>
      <c r="AR162" s="83">
        <v>0</v>
      </c>
      <c r="AS162" s="83">
        <v>0</v>
      </c>
      <c r="AT162" s="82">
        <f t="shared" si="111"/>
        <v>0</v>
      </c>
      <c r="AU162" s="83">
        <v>0</v>
      </c>
      <c r="AV162" s="83">
        <v>0</v>
      </c>
      <c r="AW162" s="83">
        <v>0</v>
      </c>
      <c r="AX162" s="83">
        <v>0</v>
      </c>
      <c r="AY162" s="82">
        <f t="shared" si="112"/>
        <v>0</v>
      </c>
      <c r="AZ162" s="82">
        <v>0</v>
      </c>
      <c r="BA162" s="82">
        <v>0</v>
      </c>
      <c r="BB162" s="82">
        <v>0</v>
      </c>
      <c r="BC162" s="82">
        <v>0</v>
      </c>
      <c r="BD162" s="76"/>
      <c r="BE162" s="77"/>
      <c r="BF162" s="78"/>
      <c r="BG162" s="34"/>
      <c r="BH162" s="34"/>
      <c r="BI162" s="34"/>
      <c r="BJ162" s="36"/>
      <c r="BK162" s="34"/>
      <c r="BL162" s="34"/>
      <c r="BM162" s="34"/>
      <c r="BN162" s="34"/>
      <c r="BQ162" s="34"/>
      <c r="BR162" s="38"/>
      <c r="BS162" s="34"/>
    </row>
    <row r="163" spans="1:71" ht="78.75" customHeight="1" x14ac:dyDescent="0.25">
      <c r="A163" s="84" t="s">
        <v>233</v>
      </c>
      <c r="B163" s="128" t="s">
        <v>361</v>
      </c>
      <c r="C163" s="80" t="s">
        <v>362</v>
      </c>
      <c r="D163" s="81">
        <v>54.72</v>
      </c>
      <c r="E163" s="82">
        <f t="shared" si="101"/>
        <v>0</v>
      </c>
      <c r="F163" s="82">
        <f t="shared" si="102"/>
        <v>0</v>
      </c>
      <c r="G163" s="82">
        <f t="shared" si="102"/>
        <v>0</v>
      </c>
      <c r="H163" s="82">
        <f t="shared" si="102"/>
        <v>0</v>
      </c>
      <c r="I163" s="82">
        <f t="shared" ref="I163" si="113">N163+S163+X163+AC163</f>
        <v>0</v>
      </c>
      <c r="J163" s="82">
        <f t="shared" si="103"/>
        <v>0</v>
      </c>
      <c r="K163" s="83">
        <v>0</v>
      </c>
      <c r="L163" s="83">
        <v>0</v>
      </c>
      <c r="M163" s="83">
        <v>0</v>
      </c>
      <c r="N163" s="83">
        <v>0</v>
      </c>
      <c r="O163" s="82">
        <f t="shared" si="104"/>
        <v>0</v>
      </c>
      <c r="P163" s="83">
        <v>0</v>
      </c>
      <c r="Q163" s="83">
        <v>0</v>
      </c>
      <c r="R163" s="83">
        <v>0</v>
      </c>
      <c r="S163" s="83">
        <v>0</v>
      </c>
      <c r="T163" s="82">
        <f t="shared" si="105"/>
        <v>0</v>
      </c>
      <c r="U163" s="83">
        <v>0</v>
      </c>
      <c r="V163" s="83">
        <v>0</v>
      </c>
      <c r="W163" s="83">
        <v>0</v>
      </c>
      <c r="X163" s="83">
        <v>0</v>
      </c>
      <c r="Y163" s="82">
        <f t="shared" si="106"/>
        <v>0</v>
      </c>
      <c r="Z163" s="83">
        <v>0</v>
      </c>
      <c r="AA163" s="83">
        <v>0</v>
      </c>
      <c r="AB163" s="83">
        <v>0</v>
      </c>
      <c r="AC163" s="83">
        <v>0</v>
      </c>
      <c r="AD163" s="81">
        <v>45.6</v>
      </c>
      <c r="AE163" s="82">
        <f t="shared" si="107"/>
        <v>0</v>
      </c>
      <c r="AF163" s="82">
        <f t="shared" si="108"/>
        <v>0</v>
      </c>
      <c r="AG163" s="82">
        <f t="shared" si="108"/>
        <v>0</v>
      </c>
      <c r="AH163" s="82">
        <f t="shared" si="108"/>
        <v>0</v>
      </c>
      <c r="AI163" s="82">
        <f t="shared" ref="AI163" si="114">AN163+AS163+AX163+BC163</f>
        <v>0</v>
      </c>
      <c r="AJ163" s="82">
        <f t="shared" si="109"/>
        <v>0</v>
      </c>
      <c r="AK163" s="83">
        <v>0</v>
      </c>
      <c r="AL163" s="83">
        <v>0</v>
      </c>
      <c r="AM163" s="83">
        <v>0</v>
      </c>
      <c r="AN163" s="83">
        <v>0</v>
      </c>
      <c r="AO163" s="82">
        <f t="shared" si="110"/>
        <v>0</v>
      </c>
      <c r="AP163" s="83">
        <v>0</v>
      </c>
      <c r="AQ163" s="83">
        <v>0</v>
      </c>
      <c r="AR163" s="83">
        <v>0</v>
      </c>
      <c r="AS163" s="83">
        <v>0</v>
      </c>
      <c r="AT163" s="82">
        <f t="shared" si="111"/>
        <v>0</v>
      </c>
      <c r="AU163" s="83">
        <v>0</v>
      </c>
      <c r="AV163" s="83">
        <v>0</v>
      </c>
      <c r="AW163" s="83">
        <v>0</v>
      </c>
      <c r="AX163" s="83">
        <v>0</v>
      </c>
      <c r="AY163" s="82">
        <f t="shared" si="112"/>
        <v>0</v>
      </c>
      <c r="AZ163" s="83">
        <v>0</v>
      </c>
      <c r="BA163" s="83">
        <v>0</v>
      </c>
      <c r="BB163" s="83">
        <v>0</v>
      </c>
      <c r="BC163" s="83">
        <v>0</v>
      </c>
      <c r="BD163" s="76"/>
      <c r="BE163" s="77"/>
      <c r="BF163" s="78"/>
      <c r="BG163" s="34"/>
      <c r="BH163" s="34"/>
      <c r="BI163" s="34"/>
      <c r="BJ163" s="36"/>
      <c r="BK163" s="34"/>
      <c r="BL163" s="34"/>
      <c r="BM163" s="34"/>
      <c r="BN163" s="34"/>
      <c r="BQ163" s="34"/>
      <c r="BR163" s="38"/>
      <c r="BS163" s="34"/>
    </row>
    <row r="164" spans="1:71" ht="31.5" customHeight="1" x14ac:dyDescent="0.25">
      <c r="A164" s="74" t="s">
        <v>363</v>
      </c>
      <c r="B164" s="85" t="s">
        <v>364</v>
      </c>
      <c r="C164" s="86" t="s">
        <v>79</v>
      </c>
      <c r="D164" s="75">
        <f t="shared" ref="D164:BC164" si="115">D165</f>
        <v>0</v>
      </c>
      <c r="E164" s="75">
        <f t="shared" si="115"/>
        <v>0</v>
      </c>
      <c r="F164" s="75">
        <f t="shared" si="115"/>
        <v>0</v>
      </c>
      <c r="G164" s="75">
        <f t="shared" si="115"/>
        <v>0</v>
      </c>
      <c r="H164" s="75">
        <f t="shared" si="115"/>
        <v>0</v>
      </c>
      <c r="I164" s="75">
        <f t="shared" si="115"/>
        <v>0</v>
      </c>
      <c r="J164" s="75">
        <f t="shared" si="115"/>
        <v>0</v>
      </c>
      <c r="K164" s="75">
        <f t="shared" si="115"/>
        <v>0</v>
      </c>
      <c r="L164" s="75">
        <f t="shared" si="115"/>
        <v>0</v>
      </c>
      <c r="M164" s="75">
        <f t="shared" si="115"/>
        <v>0</v>
      </c>
      <c r="N164" s="75">
        <f t="shared" si="115"/>
        <v>0</v>
      </c>
      <c r="O164" s="75">
        <f t="shared" si="115"/>
        <v>0</v>
      </c>
      <c r="P164" s="75">
        <f t="shared" si="115"/>
        <v>0</v>
      </c>
      <c r="Q164" s="75">
        <f t="shared" si="115"/>
        <v>0</v>
      </c>
      <c r="R164" s="75">
        <f t="shared" si="115"/>
        <v>0</v>
      </c>
      <c r="S164" s="75">
        <f t="shared" si="115"/>
        <v>0</v>
      </c>
      <c r="T164" s="75">
        <f t="shared" si="115"/>
        <v>0</v>
      </c>
      <c r="U164" s="75">
        <f t="shared" si="115"/>
        <v>0</v>
      </c>
      <c r="V164" s="75">
        <f t="shared" si="115"/>
        <v>0</v>
      </c>
      <c r="W164" s="75">
        <f t="shared" si="115"/>
        <v>0</v>
      </c>
      <c r="X164" s="75">
        <f t="shared" si="115"/>
        <v>0</v>
      </c>
      <c r="Y164" s="75">
        <f t="shared" si="115"/>
        <v>0</v>
      </c>
      <c r="Z164" s="75">
        <f t="shared" si="115"/>
        <v>0</v>
      </c>
      <c r="AA164" s="75">
        <f t="shared" si="115"/>
        <v>0</v>
      </c>
      <c r="AB164" s="75">
        <f t="shared" si="115"/>
        <v>0</v>
      </c>
      <c r="AC164" s="75">
        <f t="shared" si="115"/>
        <v>0</v>
      </c>
      <c r="AD164" s="75">
        <f t="shared" si="115"/>
        <v>0</v>
      </c>
      <c r="AE164" s="75">
        <f t="shared" si="115"/>
        <v>0</v>
      </c>
      <c r="AF164" s="75">
        <f t="shared" si="115"/>
        <v>0</v>
      </c>
      <c r="AG164" s="75">
        <f t="shared" si="115"/>
        <v>0</v>
      </c>
      <c r="AH164" s="75">
        <f t="shared" si="115"/>
        <v>0</v>
      </c>
      <c r="AI164" s="75">
        <f t="shared" si="115"/>
        <v>0</v>
      </c>
      <c r="AJ164" s="75">
        <f t="shared" si="115"/>
        <v>0</v>
      </c>
      <c r="AK164" s="75">
        <f t="shared" si="115"/>
        <v>0</v>
      </c>
      <c r="AL164" s="75">
        <f t="shared" si="115"/>
        <v>0</v>
      </c>
      <c r="AM164" s="75">
        <f t="shared" si="115"/>
        <v>0</v>
      </c>
      <c r="AN164" s="75">
        <f t="shared" si="115"/>
        <v>0</v>
      </c>
      <c r="AO164" s="75">
        <f t="shared" si="115"/>
        <v>0</v>
      </c>
      <c r="AP164" s="75">
        <f t="shared" si="115"/>
        <v>0</v>
      </c>
      <c r="AQ164" s="75">
        <f t="shared" si="115"/>
        <v>0</v>
      </c>
      <c r="AR164" s="75">
        <f t="shared" si="115"/>
        <v>0</v>
      </c>
      <c r="AS164" s="75">
        <f t="shared" si="115"/>
        <v>0</v>
      </c>
      <c r="AT164" s="75">
        <f t="shared" si="115"/>
        <v>0</v>
      </c>
      <c r="AU164" s="75">
        <f t="shared" si="115"/>
        <v>0</v>
      </c>
      <c r="AV164" s="75">
        <f t="shared" si="115"/>
        <v>0</v>
      </c>
      <c r="AW164" s="75">
        <f t="shared" si="115"/>
        <v>0</v>
      </c>
      <c r="AX164" s="75">
        <f t="shared" si="115"/>
        <v>0</v>
      </c>
      <c r="AY164" s="75">
        <f t="shared" si="115"/>
        <v>0</v>
      </c>
      <c r="AZ164" s="75">
        <f t="shared" si="115"/>
        <v>0</v>
      </c>
      <c r="BA164" s="75">
        <f t="shared" si="115"/>
        <v>0</v>
      </c>
      <c r="BB164" s="75">
        <f t="shared" si="115"/>
        <v>0</v>
      </c>
      <c r="BC164" s="75">
        <f t="shared" si="115"/>
        <v>0</v>
      </c>
      <c r="BD164" s="76"/>
      <c r="BE164" s="77"/>
      <c r="BF164" s="78"/>
      <c r="BG164" s="34"/>
      <c r="BH164" s="34"/>
      <c r="BI164" s="34"/>
      <c r="BJ164" s="36"/>
      <c r="BK164" s="34"/>
      <c r="BL164" s="34"/>
      <c r="BM164" s="34"/>
      <c r="BN164" s="34"/>
      <c r="BQ164" s="34"/>
      <c r="BR164" s="38"/>
      <c r="BS164" s="34"/>
    </row>
    <row r="165" spans="1:71" ht="63" customHeight="1" x14ac:dyDescent="0.25">
      <c r="A165" s="85" t="s">
        <v>365</v>
      </c>
      <c r="B165" s="85" t="s">
        <v>366</v>
      </c>
      <c r="C165" s="86" t="s">
        <v>79</v>
      </c>
      <c r="D165" s="75">
        <f>D166+D167</f>
        <v>0</v>
      </c>
      <c r="E165" s="75">
        <f t="shared" ref="E165:BC165" si="116">E166+E167</f>
        <v>0</v>
      </c>
      <c r="F165" s="75">
        <f t="shared" si="116"/>
        <v>0</v>
      </c>
      <c r="G165" s="75">
        <f t="shared" si="116"/>
        <v>0</v>
      </c>
      <c r="H165" s="75">
        <f t="shared" si="116"/>
        <v>0</v>
      </c>
      <c r="I165" s="75">
        <f t="shared" si="116"/>
        <v>0</v>
      </c>
      <c r="J165" s="75">
        <f t="shared" si="116"/>
        <v>0</v>
      </c>
      <c r="K165" s="75">
        <f t="shared" si="116"/>
        <v>0</v>
      </c>
      <c r="L165" s="75">
        <f t="shared" si="116"/>
        <v>0</v>
      </c>
      <c r="M165" s="75">
        <f t="shared" si="116"/>
        <v>0</v>
      </c>
      <c r="N165" s="75">
        <f t="shared" si="116"/>
        <v>0</v>
      </c>
      <c r="O165" s="75">
        <f t="shared" si="116"/>
        <v>0</v>
      </c>
      <c r="P165" s="75">
        <f t="shared" si="116"/>
        <v>0</v>
      </c>
      <c r="Q165" s="75">
        <f t="shared" si="116"/>
        <v>0</v>
      </c>
      <c r="R165" s="75">
        <f t="shared" si="116"/>
        <v>0</v>
      </c>
      <c r="S165" s="75">
        <f t="shared" si="116"/>
        <v>0</v>
      </c>
      <c r="T165" s="75">
        <f t="shared" si="116"/>
        <v>0</v>
      </c>
      <c r="U165" s="75">
        <f t="shared" si="116"/>
        <v>0</v>
      </c>
      <c r="V165" s="75">
        <f t="shared" si="116"/>
        <v>0</v>
      </c>
      <c r="W165" s="75">
        <f t="shared" si="116"/>
        <v>0</v>
      </c>
      <c r="X165" s="75">
        <f t="shared" si="116"/>
        <v>0</v>
      </c>
      <c r="Y165" s="75">
        <f t="shared" si="116"/>
        <v>0</v>
      </c>
      <c r="Z165" s="75">
        <f t="shared" si="116"/>
        <v>0</v>
      </c>
      <c r="AA165" s="75">
        <f t="shared" si="116"/>
        <v>0</v>
      </c>
      <c r="AB165" s="75">
        <f t="shared" si="116"/>
        <v>0</v>
      </c>
      <c r="AC165" s="75">
        <f t="shared" si="116"/>
        <v>0</v>
      </c>
      <c r="AD165" s="75">
        <f t="shared" si="116"/>
        <v>0</v>
      </c>
      <c r="AE165" s="75">
        <f t="shared" si="116"/>
        <v>0</v>
      </c>
      <c r="AF165" s="75">
        <f t="shared" si="116"/>
        <v>0</v>
      </c>
      <c r="AG165" s="75">
        <f t="shared" si="116"/>
        <v>0</v>
      </c>
      <c r="AH165" s="75">
        <f t="shared" si="116"/>
        <v>0</v>
      </c>
      <c r="AI165" s="75">
        <f t="shared" si="116"/>
        <v>0</v>
      </c>
      <c r="AJ165" s="75">
        <f t="shared" si="116"/>
        <v>0</v>
      </c>
      <c r="AK165" s="75">
        <f t="shared" si="116"/>
        <v>0</v>
      </c>
      <c r="AL165" s="75">
        <f t="shared" si="116"/>
        <v>0</v>
      </c>
      <c r="AM165" s="75">
        <f t="shared" si="116"/>
        <v>0</v>
      </c>
      <c r="AN165" s="75">
        <f t="shared" si="116"/>
        <v>0</v>
      </c>
      <c r="AO165" s="75">
        <f t="shared" si="116"/>
        <v>0</v>
      </c>
      <c r="AP165" s="75">
        <f t="shared" si="116"/>
        <v>0</v>
      </c>
      <c r="AQ165" s="75">
        <f t="shared" si="116"/>
        <v>0</v>
      </c>
      <c r="AR165" s="75">
        <f t="shared" si="116"/>
        <v>0</v>
      </c>
      <c r="AS165" s="75">
        <f t="shared" si="116"/>
        <v>0</v>
      </c>
      <c r="AT165" s="75">
        <f t="shared" si="116"/>
        <v>0</v>
      </c>
      <c r="AU165" s="75">
        <f t="shared" si="116"/>
        <v>0</v>
      </c>
      <c r="AV165" s="75">
        <f t="shared" si="116"/>
        <v>0</v>
      </c>
      <c r="AW165" s="75">
        <f t="shared" si="116"/>
        <v>0</v>
      </c>
      <c r="AX165" s="75">
        <f t="shared" si="116"/>
        <v>0</v>
      </c>
      <c r="AY165" s="75">
        <f t="shared" si="116"/>
        <v>0</v>
      </c>
      <c r="AZ165" s="75">
        <f t="shared" si="116"/>
        <v>0</v>
      </c>
      <c r="BA165" s="75">
        <f t="shared" si="116"/>
        <v>0</v>
      </c>
      <c r="BB165" s="75">
        <f t="shared" si="116"/>
        <v>0</v>
      </c>
      <c r="BC165" s="75">
        <f t="shared" si="116"/>
        <v>0</v>
      </c>
      <c r="BD165" s="76"/>
      <c r="BE165" s="77"/>
      <c r="BF165" s="78"/>
      <c r="BG165" s="34"/>
      <c r="BH165" s="34"/>
      <c r="BI165" s="34"/>
      <c r="BJ165" s="36"/>
      <c r="BK165" s="34"/>
      <c r="BL165" s="34"/>
      <c r="BM165" s="34"/>
      <c r="BN165" s="34"/>
      <c r="BQ165" s="34"/>
      <c r="BR165" s="38"/>
      <c r="BS165" s="34"/>
    </row>
    <row r="166" spans="1:71" ht="47.25" customHeight="1" x14ac:dyDescent="0.25">
      <c r="A166" s="86" t="s">
        <v>367</v>
      </c>
      <c r="B166" s="85" t="s">
        <v>368</v>
      </c>
      <c r="C166" s="86" t="s">
        <v>79</v>
      </c>
      <c r="D166" s="75">
        <v>0</v>
      </c>
      <c r="E166" s="75">
        <v>0</v>
      </c>
      <c r="F166" s="75">
        <v>0</v>
      </c>
      <c r="G166" s="75">
        <v>0</v>
      </c>
      <c r="H166" s="75">
        <v>0</v>
      </c>
      <c r="I166" s="75">
        <v>0</v>
      </c>
      <c r="J166" s="75">
        <v>0</v>
      </c>
      <c r="K166" s="75">
        <v>0</v>
      </c>
      <c r="L166" s="75">
        <v>0</v>
      </c>
      <c r="M166" s="75">
        <v>0</v>
      </c>
      <c r="N166" s="75">
        <v>0</v>
      </c>
      <c r="O166" s="75">
        <v>0</v>
      </c>
      <c r="P166" s="75">
        <v>0</v>
      </c>
      <c r="Q166" s="75">
        <v>0</v>
      </c>
      <c r="R166" s="75">
        <v>0</v>
      </c>
      <c r="S166" s="75">
        <v>0</v>
      </c>
      <c r="T166" s="75">
        <v>0</v>
      </c>
      <c r="U166" s="75">
        <v>0</v>
      </c>
      <c r="V166" s="75">
        <v>0</v>
      </c>
      <c r="W166" s="75">
        <v>0</v>
      </c>
      <c r="X166" s="75">
        <v>0</v>
      </c>
      <c r="Y166" s="75">
        <v>0</v>
      </c>
      <c r="Z166" s="75">
        <v>0</v>
      </c>
      <c r="AA166" s="75">
        <v>0</v>
      </c>
      <c r="AB166" s="75">
        <v>0</v>
      </c>
      <c r="AC166" s="75">
        <v>0</v>
      </c>
      <c r="AD166" s="75">
        <v>0</v>
      </c>
      <c r="AE166" s="75">
        <v>0</v>
      </c>
      <c r="AF166" s="75">
        <v>0</v>
      </c>
      <c r="AG166" s="75">
        <v>0</v>
      </c>
      <c r="AH166" s="75">
        <v>0</v>
      </c>
      <c r="AI166" s="75">
        <v>0</v>
      </c>
      <c r="AJ166" s="75">
        <v>0</v>
      </c>
      <c r="AK166" s="75">
        <v>0</v>
      </c>
      <c r="AL166" s="75">
        <v>0</v>
      </c>
      <c r="AM166" s="75">
        <v>0</v>
      </c>
      <c r="AN166" s="75">
        <v>0</v>
      </c>
      <c r="AO166" s="75">
        <v>0</v>
      </c>
      <c r="AP166" s="75">
        <v>0</v>
      </c>
      <c r="AQ166" s="75">
        <v>0</v>
      </c>
      <c r="AR166" s="75">
        <v>0</v>
      </c>
      <c r="AS166" s="75">
        <v>0</v>
      </c>
      <c r="AT166" s="75">
        <v>0</v>
      </c>
      <c r="AU166" s="75">
        <v>0</v>
      </c>
      <c r="AV166" s="75">
        <v>0</v>
      </c>
      <c r="AW166" s="75">
        <v>0</v>
      </c>
      <c r="AX166" s="75">
        <v>0</v>
      </c>
      <c r="AY166" s="75">
        <v>0</v>
      </c>
      <c r="AZ166" s="75">
        <v>0</v>
      </c>
      <c r="BA166" s="75">
        <v>0</v>
      </c>
      <c r="BB166" s="75">
        <v>0</v>
      </c>
      <c r="BC166" s="75">
        <v>0</v>
      </c>
      <c r="BD166" s="76"/>
      <c r="BE166" s="77"/>
      <c r="BF166" s="78"/>
      <c r="BG166" s="34"/>
      <c r="BH166" s="34"/>
      <c r="BI166" s="34"/>
      <c r="BJ166" s="36"/>
      <c r="BK166" s="34"/>
      <c r="BL166" s="34"/>
      <c r="BM166" s="34"/>
      <c r="BN166" s="34"/>
      <c r="BP166" s="4"/>
      <c r="BQ166" s="34"/>
      <c r="BR166" s="38"/>
      <c r="BS166" s="34"/>
    </row>
    <row r="167" spans="1:71" ht="63" customHeight="1" x14ac:dyDescent="0.25">
      <c r="A167" s="79" t="s">
        <v>369</v>
      </c>
      <c r="B167" s="122" t="s">
        <v>370</v>
      </c>
      <c r="C167" s="122" t="s">
        <v>79</v>
      </c>
      <c r="D167" s="75">
        <v>0</v>
      </c>
      <c r="E167" s="75">
        <v>0</v>
      </c>
      <c r="F167" s="75">
        <v>0</v>
      </c>
      <c r="G167" s="75">
        <v>0</v>
      </c>
      <c r="H167" s="75">
        <v>0</v>
      </c>
      <c r="I167" s="75">
        <v>0</v>
      </c>
      <c r="J167" s="75">
        <v>0</v>
      </c>
      <c r="K167" s="75">
        <v>0</v>
      </c>
      <c r="L167" s="75">
        <v>0</v>
      </c>
      <c r="M167" s="75">
        <v>0</v>
      </c>
      <c r="N167" s="75">
        <v>0</v>
      </c>
      <c r="O167" s="75">
        <v>0</v>
      </c>
      <c r="P167" s="75">
        <v>0</v>
      </c>
      <c r="Q167" s="75">
        <v>0</v>
      </c>
      <c r="R167" s="75">
        <v>0</v>
      </c>
      <c r="S167" s="75">
        <v>0</v>
      </c>
      <c r="T167" s="75">
        <v>0</v>
      </c>
      <c r="U167" s="75">
        <v>0</v>
      </c>
      <c r="V167" s="75">
        <v>0</v>
      </c>
      <c r="W167" s="75">
        <v>0</v>
      </c>
      <c r="X167" s="75">
        <v>0</v>
      </c>
      <c r="Y167" s="75">
        <v>0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>
        <v>0</v>
      </c>
      <c r="AF167" s="75">
        <v>0</v>
      </c>
      <c r="AG167" s="75">
        <v>0</v>
      </c>
      <c r="AH167" s="75">
        <v>0</v>
      </c>
      <c r="AI167" s="75">
        <v>0</v>
      </c>
      <c r="AJ167" s="75">
        <v>0</v>
      </c>
      <c r="AK167" s="75">
        <v>0</v>
      </c>
      <c r="AL167" s="75">
        <v>0</v>
      </c>
      <c r="AM167" s="75">
        <v>0</v>
      </c>
      <c r="AN167" s="75">
        <v>0</v>
      </c>
      <c r="AO167" s="75">
        <v>0</v>
      </c>
      <c r="AP167" s="75">
        <v>0</v>
      </c>
      <c r="AQ167" s="75">
        <v>0</v>
      </c>
      <c r="AR167" s="75">
        <v>0</v>
      </c>
      <c r="AS167" s="75">
        <v>0</v>
      </c>
      <c r="AT167" s="75">
        <v>0</v>
      </c>
      <c r="AU167" s="75">
        <v>0</v>
      </c>
      <c r="AV167" s="75">
        <v>0</v>
      </c>
      <c r="AW167" s="75">
        <v>0</v>
      </c>
      <c r="AX167" s="75">
        <v>0</v>
      </c>
      <c r="AY167" s="75">
        <v>0</v>
      </c>
      <c r="AZ167" s="75">
        <v>0</v>
      </c>
      <c r="BA167" s="75">
        <v>0</v>
      </c>
      <c r="BB167" s="75">
        <v>0</v>
      </c>
      <c r="BC167" s="75">
        <v>0</v>
      </c>
      <c r="BD167" s="76"/>
      <c r="BE167" s="77"/>
      <c r="BF167" s="78"/>
      <c r="BG167" s="34"/>
      <c r="BH167" s="34"/>
      <c r="BI167" s="34"/>
      <c r="BJ167" s="36"/>
      <c r="BK167" s="34"/>
      <c r="BL167" s="34"/>
      <c r="BM167" s="34"/>
      <c r="BN167" s="34"/>
      <c r="BQ167" s="34"/>
      <c r="BR167" s="38"/>
      <c r="BS167" s="34"/>
    </row>
    <row r="168" spans="1:71" ht="47.25" customHeight="1" x14ac:dyDescent="0.25">
      <c r="A168" s="85" t="s">
        <v>371</v>
      </c>
      <c r="B168" s="85" t="s">
        <v>372</v>
      </c>
      <c r="C168" s="86" t="s">
        <v>79</v>
      </c>
      <c r="D168" s="75">
        <v>0</v>
      </c>
      <c r="E168" s="75">
        <v>0</v>
      </c>
      <c r="F168" s="75">
        <v>0</v>
      </c>
      <c r="G168" s="75">
        <v>0</v>
      </c>
      <c r="H168" s="75">
        <v>0</v>
      </c>
      <c r="I168" s="75">
        <v>0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>
        <v>0</v>
      </c>
      <c r="P168" s="75">
        <v>0</v>
      </c>
      <c r="Q168" s="75">
        <v>0</v>
      </c>
      <c r="R168" s="75">
        <v>0</v>
      </c>
      <c r="S168" s="75">
        <v>0</v>
      </c>
      <c r="T168" s="75">
        <v>0</v>
      </c>
      <c r="U168" s="75">
        <v>0</v>
      </c>
      <c r="V168" s="75">
        <v>0</v>
      </c>
      <c r="W168" s="75">
        <v>0</v>
      </c>
      <c r="X168" s="75">
        <v>0</v>
      </c>
      <c r="Y168" s="75">
        <v>0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>
        <v>0</v>
      </c>
      <c r="AF168" s="75">
        <v>0</v>
      </c>
      <c r="AG168" s="75">
        <v>0</v>
      </c>
      <c r="AH168" s="75">
        <v>0</v>
      </c>
      <c r="AI168" s="75">
        <v>0</v>
      </c>
      <c r="AJ168" s="75">
        <v>0</v>
      </c>
      <c r="AK168" s="75">
        <v>0</v>
      </c>
      <c r="AL168" s="75">
        <v>0</v>
      </c>
      <c r="AM168" s="75">
        <v>0</v>
      </c>
      <c r="AN168" s="75">
        <v>0</v>
      </c>
      <c r="AO168" s="75">
        <v>0</v>
      </c>
      <c r="AP168" s="75">
        <v>0</v>
      </c>
      <c r="AQ168" s="75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>
        <v>0</v>
      </c>
      <c r="BA168" s="75">
        <v>0</v>
      </c>
      <c r="BB168" s="75">
        <v>0</v>
      </c>
      <c r="BC168" s="75">
        <v>0</v>
      </c>
      <c r="BD168" s="76"/>
      <c r="BE168" s="77"/>
      <c r="BF168" s="78"/>
      <c r="BG168" s="34"/>
      <c r="BH168" s="34"/>
      <c r="BI168" s="34"/>
      <c r="BJ168" s="36"/>
      <c r="BK168" s="34"/>
      <c r="BL168" s="34"/>
      <c r="BM168" s="34"/>
      <c r="BN168" s="34"/>
      <c r="BQ168" s="34"/>
      <c r="BR168" s="38"/>
      <c r="BS168" s="34"/>
    </row>
    <row r="169" spans="1:71" ht="47.25" customHeight="1" x14ac:dyDescent="0.25">
      <c r="A169" s="86" t="s">
        <v>373</v>
      </c>
      <c r="B169" s="85" t="s">
        <v>368</v>
      </c>
      <c r="C169" s="86" t="s">
        <v>79</v>
      </c>
      <c r="D169" s="75">
        <v>0</v>
      </c>
      <c r="E169" s="75">
        <v>0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75">
        <v>0</v>
      </c>
      <c r="Q169" s="75">
        <v>0</v>
      </c>
      <c r="R169" s="75">
        <v>0</v>
      </c>
      <c r="S169" s="75">
        <v>0</v>
      </c>
      <c r="T169" s="75">
        <v>0</v>
      </c>
      <c r="U169" s="75">
        <v>0</v>
      </c>
      <c r="V169" s="75">
        <v>0</v>
      </c>
      <c r="W169" s="75">
        <v>0</v>
      </c>
      <c r="X169" s="75">
        <v>0</v>
      </c>
      <c r="Y169" s="75">
        <v>0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>
        <v>0</v>
      </c>
      <c r="AF169" s="75">
        <v>0</v>
      </c>
      <c r="AG169" s="75">
        <v>0</v>
      </c>
      <c r="AH169" s="75">
        <v>0</v>
      </c>
      <c r="AI169" s="75">
        <v>0</v>
      </c>
      <c r="AJ169" s="75">
        <v>0</v>
      </c>
      <c r="AK169" s="75">
        <v>0</v>
      </c>
      <c r="AL169" s="75">
        <v>0</v>
      </c>
      <c r="AM169" s="75">
        <v>0</v>
      </c>
      <c r="AN169" s="75">
        <v>0</v>
      </c>
      <c r="AO169" s="75">
        <v>0</v>
      </c>
      <c r="AP169" s="75">
        <v>0</v>
      </c>
      <c r="AQ169" s="75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>
        <v>0</v>
      </c>
      <c r="BA169" s="75">
        <v>0</v>
      </c>
      <c r="BB169" s="75">
        <v>0</v>
      </c>
      <c r="BC169" s="75">
        <v>0</v>
      </c>
      <c r="BD169" s="76"/>
      <c r="BE169" s="77"/>
      <c r="BF169" s="78"/>
      <c r="BG169" s="34"/>
      <c r="BH169" s="34"/>
      <c r="BI169" s="34"/>
      <c r="BJ169" s="36"/>
      <c r="BK169" s="34"/>
      <c r="BL169" s="34"/>
      <c r="BM169" s="34"/>
      <c r="BN169" s="34"/>
      <c r="BQ169" s="34"/>
      <c r="BR169" s="38"/>
      <c r="BS169" s="34"/>
    </row>
    <row r="170" spans="1:71" ht="15.75" customHeight="1" x14ac:dyDescent="0.25">
      <c r="A170" s="86" t="s">
        <v>374</v>
      </c>
      <c r="B170" s="122" t="s">
        <v>370</v>
      </c>
      <c r="C170" s="86" t="s">
        <v>79</v>
      </c>
      <c r="D170" s="75">
        <v>0</v>
      </c>
      <c r="E170" s="75">
        <v>0</v>
      </c>
      <c r="F170" s="75">
        <v>0</v>
      </c>
      <c r="G170" s="75">
        <v>0</v>
      </c>
      <c r="H170" s="75">
        <v>0</v>
      </c>
      <c r="I170" s="75">
        <v>0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>
        <v>0</v>
      </c>
      <c r="P170" s="75">
        <v>0</v>
      </c>
      <c r="Q170" s="75">
        <v>0</v>
      </c>
      <c r="R170" s="75">
        <v>0</v>
      </c>
      <c r="S170" s="75">
        <v>0</v>
      </c>
      <c r="T170" s="75">
        <v>0</v>
      </c>
      <c r="U170" s="75">
        <v>0</v>
      </c>
      <c r="V170" s="75">
        <v>0</v>
      </c>
      <c r="W170" s="75">
        <v>0</v>
      </c>
      <c r="X170" s="75">
        <v>0</v>
      </c>
      <c r="Y170" s="75">
        <v>0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>
        <v>0</v>
      </c>
      <c r="AF170" s="75">
        <v>0</v>
      </c>
      <c r="AG170" s="75">
        <v>0</v>
      </c>
      <c r="AH170" s="75">
        <v>0</v>
      </c>
      <c r="AI170" s="75">
        <v>0</v>
      </c>
      <c r="AJ170" s="75">
        <v>0</v>
      </c>
      <c r="AK170" s="75">
        <v>0</v>
      </c>
      <c r="AL170" s="75">
        <v>0</v>
      </c>
      <c r="AM170" s="75">
        <v>0</v>
      </c>
      <c r="AN170" s="75">
        <v>0</v>
      </c>
      <c r="AO170" s="75">
        <v>0</v>
      </c>
      <c r="AP170" s="75">
        <v>0</v>
      </c>
      <c r="AQ170" s="75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  <c r="AW170" s="75">
        <v>0</v>
      </c>
      <c r="AX170" s="75">
        <v>0</v>
      </c>
      <c r="AY170" s="75">
        <v>0</v>
      </c>
      <c r="AZ170" s="75">
        <v>0</v>
      </c>
      <c r="BA170" s="75">
        <v>0</v>
      </c>
      <c r="BB170" s="75">
        <v>0</v>
      </c>
      <c r="BC170" s="75">
        <v>0</v>
      </c>
      <c r="BD170" s="76"/>
      <c r="BE170" s="77"/>
      <c r="BF170" s="78"/>
      <c r="BG170" s="34"/>
      <c r="BH170" s="34"/>
      <c r="BI170" s="34"/>
      <c r="BJ170" s="36"/>
      <c r="BK170" s="34"/>
      <c r="BL170" s="34"/>
      <c r="BM170" s="34"/>
      <c r="BN170" s="34"/>
      <c r="BQ170" s="34"/>
      <c r="BR170" s="38"/>
      <c r="BS170" s="34"/>
    </row>
    <row r="171" spans="1:71" ht="31.5" customHeight="1" x14ac:dyDescent="0.25">
      <c r="A171" s="74" t="s">
        <v>375</v>
      </c>
      <c r="B171" s="85" t="s">
        <v>376</v>
      </c>
      <c r="C171" s="86" t="s">
        <v>79</v>
      </c>
      <c r="D171" s="75">
        <f t="shared" ref="D171:BC171" si="117">D172+D173+D174+D176</f>
        <v>719.6377263920001</v>
      </c>
      <c r="E171" s="75">
        <f t="shared" si="117"/>
        <v>23.140305570000002</v>
      </c>
      <c r="F171" s="75">
        <f t="shared" si="117"/>
        <v>0</v>
      </c>
      <c r="G171" s="75">
        <f t="shared" si="117"/>
        <v>18.78445778</v>
      </c>
      <c r="H171" s="75">
        <f t="shared" si="117"/>
        <v>0.81224375000000015</v>
      </c>
      <c r="I171" s="75">
        <f t="shared" si="117"/>
        <v>3.54360404</v>
      </c>
      <c r="J171" s="75">
        <f t="shared" si="117"/>
        <v>23.140305570000002</v>
      </c>
      <c r="K171" s="75">
        <f t="shared" si="117"/>
        <v>0</v>
      </c>
      <c r="L171" s="75">
        <f t="shared" si="117"/>
        <v>18.78445778</v>
      </c>
      <c r="M171" s="75">
        <f t="shared" si="117"/>
        <v>0.81224375000000015</v>
      </c>
      <c r="N171" s="75">
        <f t="shared" si="117"/>
        <v>3.54360404</v>
      </c>
      <c r="O171" s="75">
        <f t="shared" si="117"/>
        <v>0</v>
      </c>
      <c r="P171" s="75">
        <f t="shared" si="117"/>
        <v>0</v>
      </c>
      <c r="Q171" s="75">
        <f t="shared" si="117"/>
        <v>0</v>
      </c>
      <c r="R171" s="75">
        <f t="shared" si="117"/>
        <v>0</v>
      </c>
      <c r="S171" s="75">
        <f t="shared" si="117"/>
        <v>0</v>
      </c>
      <c r="T171" s="75">
        <f t="shared" si="117"/>
        <v>0</v>
      </c>
      <c r="U171" s="75">
        <f t="shared" si="117"/>
        <v>0</v>
      </c>
      <c r="V171" s="75">
        <f t="shared" si="117"/>
        <v>0</v>
      </c>
      <c r="W171" s="75">
        <f t="shared" si="117"/>
        <v>0</v>
      </c>
      <c r="X171" s="75">
        <f t="shared" si="117"/>
        <v>0</v>
      </c>
      <c r="Y171" s="75">
        <f t="shared" si="117"/>
        <v>0</v>
      </c>
      <c r="Z171" s="75">
        <f t="shared" si="117"/>
        <v>0</v>
      </c>
      <c r="AA171" s="75">
        <f t="shared" si="117"/>
        <v>0</v>
      </c>
      <c r="AB171" s="75">
        <f t="shared" si="117"/>
        <v>0</v>
      </c>
      <c r="AC171" s="75">
        <f t="shared" si="117"/>
        <v>0</v>
      </c>
      <c r="AD171" s="75">
        <f t="shared" si="117"/>
        <v>736.66092039</v>
      </c>
      <c r="AE171" s="75">
        <f t="shared" si="117"/>
        <v>24.06773364</v>
      </c>
      <c r="AF171" s="75">
        <f t="shared" si="117"/>
        <v>0</v>
      </c>
      <c r="AG171" s="75">
        <f t="shared" si="117"/>
        <v>3.08804057</v>
      </c>
      <c r="AH171" s="75">
        <f t="shared" si="117"/>
        <v>17.595265199999996</v>
      </c>
      <c r="AI171" s="75">
        <f t="shared" si="117"/>
        <v>3.3844278699999997</v>
      </c>
      <c r="AJ171" s="75">
        <f t="shared" si="117"/>
        <v>24.06773364</v>
      </c>
      <c r="AK171" s="75">
        <f t="shared" si="117"/>
        <v>0</v>
      </c>
      <c r="AL171" s="75">
        <f t="shared" si="117"/>
        <v>3.08804057</v>
      </c>
      <c r="AM171" s="75">
        <f t="shared" si="117"/>
        <v>17.595265199999996</v>
      </c>
      <c r="AN171" s="75">
        <f t="shared" si="117"/>
        <v>3.3844278699999997</v>
      </c>
      <c r="AO171" s="75">
        <f t="shared" si="117"/>
        <v>0</v>
      </c>
      <c r="AP171" s="75">
        <f t="shared" si="117"/>
        <v>0</v>
      </c>
      <c r="AQ171" s="75">
        <f t="shared" si="117"/>
        <v>0</v>
      </c>
      <c r="AR171" s="75">
        <f t="shared" si="117"/>
        <v>0</v>
      </c>
      <c r="AS171" s="75">
        <f t="shared" si="117"/>
        <v>0</v>
      </c>
      <c r="AT171" s="75">
        <f t="shared" si="117"/>
        <v>0</v>
      </c>
      <c r="AU171" s="75">
        <f t="shared" si="117"/>
        <v>0</v>
      </c>
      <c r="AV171" s="75">
        <f t="shared" si="117"/>
        <v>0</v>
      </c>
      <c r="AW171" s="75">
        <f t="shared" si="117"/>
        <v>0</v>
      </c>
      <c r="AX171" s="75">
        <f t="shared" si="117"/>
        <v>0</v>
      </c>
      <c r="AY171" s="75">
        <f t="shared" si="117"/>
        <v>0</v>
      </c>
      <c r="AZ171" s="75">
        <f t="shared" si="117"/>
        <v>0</v>
      </c>
      <c r="BA171" s="75">
        <f t="shared" si="117"/>
        <v>0</v>
      </c>
      <c r="BB171" s="75">
        <f t="shared" si="117"/>
        <v>0</v>
      </c>
      <c r="BC171" s="75">
        <f t="shared" si="117"/>
        <v>0</v>
      </c>
      <c r="BD171" s="76"/>
      <c r="BE171" s="77"/>
      <c r="BF171" s="78"/>
      <c r="BG171" s="34"/>
      <c r="BH171" s="34"/>
      <c r="BI171" s="34"/>
      <c r="BJ171" s="36"/>
      <c r="BK171" s="34"/>
      <c r="BL171" s="34"/>
      <c r="BM171" s="34"/>
      <c r="BN171" s="34"/>
      <c r="BQ171" s="34"/>
      <c r="BR171" s="38"/>
      <c r="BS171" s="34"/>
    </row>
    <row r="172" spans="1:71" ht="31.5" customHeight="1" x14ac:dyDescent="0.25">
      <c r="A172" s="74" t="s">
        <v>377</v>
      </c>
      <c r="B172" s="85" t="s">
        <v>378</v>
      </c>
      <c r="C172" s="86" t="s">
        <v>79</v>
      </c>
      <c r="D172" s="75">
        <v>0</v>
      </c>
      <c r="E172" s="75">
        <v>0</v>
      </c>
      <c r="F172" s="75">
        <v>0</v>
      </c>
      <c r="G172" s="75">
        <v>0</v>
      </c>
      <c r="H172" s="75">
        <v>0</v>
      </c>
      <c r="I172" s="75">
        <v>0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>
        <v>0</v>
      </c>
      <c r="P172" s="75">
        <v>0</v>
      </c>
      <c r="Q172" s="75">
        <v>0</v>
      </c>
      <c r="R172" s="75">
        <v>0</v>
      </c>
      <c r="S172" s="75">
        <v>0</v>
      </c>
      <c r="T172" s="75">
        <v>0</v>
      </c>
      <c r="U172" s="75">
        <v>0</v>
      </c>
      <c r="V172" s="75">
        <v>0</v>
      </c>
      <c r="W172" s="75">
        <v>0</v>
      </c>
      <c r="X172" s="75">
        <v>0</v>
      </c>
      <c r="Y172" s="75">
        <v>0</v>
      </c>
      <c r="Z172" s="75">
        <v>0</v>
      </c>
      <c r="AA172" s="75">
        <v>0</v>
      </c>
      <c r="AB172" s="75">
        <v>0</v>
      </c>
      <c r="AC172" s="75">
        <v>0</v>
      </c>
      <c r="AD172" s="75">
        <v>0</v>
      </c>
      <c r="AE172" s="75">
        <v>0</v>
      </c>
      <c r="AF172" s="75">
        <v>0</v>
      </c>
      <c r="AG172" s="75">
        <v>0</v>
      </c>
      <c r="AH172" s="75">
        <v>0</v>
      </c>
      <c r="AI172" s="75">
        <v>0</v>
      </c>
      <c r="AJ172" s="75">
        <v>0</v>
      </c>
      <c r="AK172" s="75">
        <v>0</v>
      </c>
      <c r="AL172" s="75">
        <v>0</v>
      </c>
      <c r="AM172" s="75">
        <v>0</v>
      </c>
      <c r="AN172" s="75">
        <v>0</v>
      </c>
      <c r="AO172" s="75">
        <v>0</v>
      </c>
      <c r="AP172" s="75">
        <v>0</v>
      </c>
      <c r="AQ172" s="75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  <c r="AW172" s="75">
        <v>0</v>
      </c>
      <c r="AX172" s="75">
        <v>0</v>
      </c>
      <c r="AY172" s="75">
        <v>0</v>
      </c>
      <c r="AZ172" s="75">
        <v>0</v>
      </c>
      <c r="BA172" s="75">
        <v>0</v>
      </c>
      <c r="BB172" s="75">
        <v>0</v>
      </c>
      <c r="BC172" s="75">
        <v>0</v>
      </c>
      <c r="BD172" s="76"/>
      <c r="BE172" s="77"/>
      <c r="BF172" s="78"/>
      <c r="BG172" s="34"/>
      <c r="BH172" s="34"/>
      <c r="BI172" s="34"/>
      <c r="BJ172" s="36"/>
      <c r="BK172" s="34"/>
      <c r="BL172" s="34"/>
      <c r="BM172" s="34"/>
      <c r="BN172" s="34"/>
      <c r="BP172" s="4"/>
      <c r="BQ172" s="34"/>
      <c r="BR172" s="38"/>
      <c r="BS172" s="34"/>
    </row>
    <row r="173" spans="1:71" ht="47.25" customHeight="1" x14ac:dyDescent="0.25">
      <c r="A173" s="74" t="s">
        <v>379</v>
      </c>
      <c r="B173" s="85" t="s">
        <v>380</v>
      </c>
      <c r="C173" s="86" t="s">
        <v>79</v>
      </c>
      <c r="D173" s="75">
        <v>0</v>
      </c>
      <c r="E173" s="75">
        <v>0</v>
      </c>
      <c r="F173" s="75">
        <v>0</v>
      </c>
      <c r="G173" s="75">
        <v>0</v>
      </c>
      <c r="H173" s="75">
        <v>0</v>
      </c>
      <c r="I173" s="75">
        <v>0</v>
      </c>
      <c r="J173" s="75">
        <v>0</v>
      </c>
      <c r="K173" s="75">
        <v>0</v>
      </c>
      <c r="L173" s="75">
        <v>0</v>
      </c>
      <c r="M173" s="75">
        <v>0</v>
      </c>
      <c r="N173" s="75">
        <v>0</v>
      </c>
      <c r="O173" s="75">
        <v>0</v>
      </c>
      <c r="P173" s="75">
        <v>0</v>
      </c>
      <c r="Q173" s="75">
        <v>0</v>
      </c>
      <c r="R173" s="75">
        <v>0</v>
      </c>
      <c r="S173" s="75">
        <v>0</v>
      </c>
      <c r="T173" s="75">
        <v>0</v>
      </c>
      <c r="U173" s="75">
        <v>0</v>
      </c>
      <c r="V173" s="75">
        <v>0</v>
      </c>
      <c r="W173" s="75">
        <v>0</v>
      </c>
      <c r="X173" s="75">
        <v>0</v>
      </c>
      <c r="Y173" s="75">
        <v>0</v>
      </c>
      <c r="Z173" s="75">
        <v>0</v>
      </c>
      <c r="AA173" s="75">
        <v>0</v>
      </c>
      <c r="AB173" s="75">
        <v>0</v>
      </c>
      <c r="AC173" s="75">
        <v>0</v>
      </c>
      <c r="AD173" s="75">
        <v>0</v>
      </c>
      <c r="AE173" s="75">
        <v>0</v>
      </c>
      <c r="AF173" s="75">
        <v>0</v>
      </c>
      <c r="AG173" s="75">
        <v>0</v>
      </c>
      <c r="AH173" s="75">
        <v>0</v>
      </c>
      <c r="AI173" s="75">
        <v>0</v>
      </c>
      <c r="AJ173" s="75">
        <v>0</v>
      </c>
      <c r="AK173" s="75">
        <v>0</v>
      </c>
      <c r="AL173" s="75">
        <v>0</v>
      </c>
      <c r="AM173" s="75">
        <v>0</v>
      </c>
      <c r="AN173" s="75">
        <v>0</v>
      </c>
      <c r="AO173" s="75">
        <v>0</v>
      </c>
      <c r="AP173" s="75">
        <v>0</v>
      </c>
      <c r="AQ173" s="75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  <c r="AW173" s="75">
        <v>0</v>
      </c>
      <c r="AX173" s="75">
        <v>0</v>
      </c>
      <c r="AY173" s="75">
        <v>0</v>
      </c>
      <c r="AZ173" s="75">
        <v>0</v>
      </c>
      <c r="BA173" s="75">
        <v>0</v>
      </c>
      <c r="BB173" s="75">
        <v>0</v>
      </c>
      <c r="BC173" s="75">
        <v>0</v>
      </c>
      <c r="BD173" s="76"/>
      <c r="BE173" s="77"/>
      <c r="BF173" s="78"/>
      <c r="BG173" s="34"/>
      <c r="BH173" s="34"/>
      <c r="BI173" s="34"/>
      <c r="BJ173" s="36"/>
      <c r="BK173" s="34"/>
      <c r="BL173" s="34"/>
      <c r="BM173" s="34"/>
      <c r="BN173" s="34"/>
      <c r="BQ173" s="34"/>
      <c r="BR173" s="38"/>
      <c r="BS173" s="34"/>
    </row>
    <row r="174" spans="1:71" ht="47.25" customHeight="1" x14ac:dyDescent="0.25">
      <c r="A174" s="79" t="s">
        <v>381</v>
      </c>
      <c r="B174" s="122" t="s">
        <v>382</v>
      </c>
      <c r="C174" s="122" t="s">
        <v>79</v>
      </c>
      <c r="D174" s="75">
        <f t="shared" ref="D174:BC174" si="118">SUM(D175:D175)</f>
        <v>384.15345380000002</v>
      </c>
      <c r="E174" s="75">
        <f t="shared" si="118"/>
        <v>2.42463739</v>
      </c>
      <c r="F174" s="75">
        <f t="shared" si="118"/>
        <v>0</v>
      </c>
      <c r="G174" s="75">
        <f t="shared" si="118"/>
        <v>0</v>
      </c>
      <c r="H174" s="75">
        <f t="shared" si="118"/>
        <v>0</v>
      </c>
      <c r="I174" s="75">
        <f t="shared" si="118"/>
        <v>2.42463739</v>
      </c>
      <c r="J174" s="75">
        <f t="shared" si="118"/>
        <v>2.42463739</v>
      </c>
      <c r="K174" s="75">
        <f t="shared" si="118"/>
        <v>0</v>
      </c>
      <c r="L174" s="75">
        <f t="shared" si="118"/>
        <v>0</v>
      </c>
      <c r="M174" s="75">
        <f t="shared" si="118"/>
        <v>0</v>
      </c>
      <c r="N174" s="75">
        <f t="shared" si="118"/>
        <v>2.42463739</v>
      </c>
      <c r="O174" s="75">
        <f t="shared" si="118"/>
        <v>0</v>
      </c>
      <c r="P174" s="75">
        <f t="shared" si="118"/>
        <v>0</v>
      </c>
      <c r="Q174" s="75">
        <f t="shared" si="118"/>
        <v>0</v>
      </c>
      <c r="R174" s="75">
        <f t="shared" si="118"/>
        <v>0</v>
      </c>
      <c r="S174" s="75">
        <f t="shared" si="118"/>
        <v>0</v>
      </c>
      <c r="T174" s="75">
        <f t="shared" si="118"/>
        <v>0</v>
      </c>
      <c r="U174" s="75">
        <f t="shared" si="118"/>
        <v>0</v>
      </c>
      <c r="V174" s="75">
        <f t="shared" si="118"/>
        <v>0</v>
      </c>
      <c r="W174" s="75">
        <f t="shared" si="118"/>
        <v>0</v>
      </c>
      <c r="X174" s="75">
        <f t="shared" si="118"/>
        <v>0</v>
      </c>
      <c r="Y174" s="75">
        <f t="shared" si="118"/>
        <v>0</v>
      </c>
      <c r="Z174" s="75">
        <f t="shared" si="118"/>
        <v>0</v>
      </c>
      <c r="AA174" s="75">
        <f t="shared" si="118"/>
        <v>0</v>
      </c>
      <c r="AB174" s="75">
        <f t="shared" si="118"/>
        <v>0</v>
      </c>
      <c r="AC174" s="75">
        <f t="shared" si="118"/>
        <v>0</v>
      </c>
      <c r="AD174" s="75">
        <f t="shared" si="118"/>
        <v>437.33142096</v>
      </c>
      <c r="AE174" s="75">
        <f t="shared" si="118"/>
        <v>1.15986575</v>
      </c>
      <c r="AF174" s="75">
        <f t="shared" si="118"/>
        <v>0</v>
      </c>
      <c r="AG174" s="75">
        <f t="shared" si="118"/>
        <v>0</v>
      </c>
      <c r="AH174" s="75">
        <f t="shared" si="118"/>
        <v>0</v>
      </c>
      <c r="AI174" s="75">
        <f t="shared" si="118"/>
        <v>1.15986575</v>
      </c>
      <c r="AJ174" s="75">
        <f t="shared" si="118"/>
        <v>1.15986575</v>
      </c>
      <c r="AK174" s="75">
        <f t="shared" si="118"/>
        <v>0</v>
      </c>
      <c r="AL174" s="75">
        <f t="shared" si="118"/>
        <v>0</v>
      </c>
      <c r="AM174" s="75">
        <f t="shared" si="118"/>
        <v>0</v>
      </c>
      <c r="AN174" s="75">
        <f t="shared" si="118"/>
        <v>1.15986575</v>
      </c>
      <c r="AO174" s="75">
        <f t="shared" si="118"/>
        <v>0</v>
      </c>
      <c r="AP174" s="75">
        <f t="shared" si="118"/>
        <v>0</v>
      </c>
      <c r="AQ174" s="75">
        <f t="shared" si="118"/>
        <v>0</v>
      </c>
      <c r="AR174" s="75">
        <f t="shared" si="118"/>
        <v>0</v>
      </c>
      <c r="AS174" s="75">
        <f t="shared" si="118"/>
        <v>0</v>
      </c>
      <c r="AT174" s="75">
        <f t="shared" si="118"/>
        <v>0</v>
      </c>
      <c r="AU174" s="75">
        <f t="shared" si="118"/>
        <v>0</v>
      </c>
      <c r="AV174" s="75">
        <f t="shared" si="118"/>
        <v>0</v>
      </c>
      <c r="AW174" s="75">
        <f t="shared" si="118"/>
        <v>0</v>
      </c>
      <c r="AX174" s="75">
        <f t="shared" si="118"/>
        <v>0</v>
      </c>
      <c r="AY174" s="75">
        <f t="shared" si="118"/>
        <v>0</v>
      </c>
      <c r="AZ174" s="75">
        <f t="shared" si="118"/>
        <v>0</v>
      </c>
      <c r="BA174" s="75">
        <f t="shared" si="118"/>
        <v>0</v>
      </c>
      <c r="BB174" s="75">
        <f t="shared" si="118"/>
        <v>0</v>
      </c>
      <c r="BC174" s="75">
        <f t="shared" si="118"/>
        <v>0</v>
      </c>
      <c r="BD174" s="76"/>
      <c r="BE174" s="77"/>
      <c r="BF174" s="78"/>
      <c r="BG174" s="34"/>
      <c r="BH174" s="34"/>
      <c r="BI174" s="34"/>
      <c r="BJ174" s="36"/>
      <c r="BK174" s="34"/>
      <c r="BL174" s="34"/>
      <c r="BM174" s="34"/>
      <c r="BN174" s="34"/>
      <c r="BQ174" s="34"/>
      <c r="BR174" s="38"/>
      <c r="BS174" s="34"/>
    </row>
    <row r="175" spans="1:71" ht="30" customHeight="1" x14ac:dyDescent="0.25">
      <c r="A175" s="80" t="s">
        <v>381</v>
      </c>
      <c r="B175" s="123" t="s">
        <v>383</v>
      </c>
      <c r="C175" s="124" t="s">
        <v>384</v>
      </c>
      <c r="D175" s="81">
        <v>384.15345380000002</v>
      </c>
      <c r="E175" s="82">
        <f>SUBTOTAL(9,F175:I175)</f>
        <v>2.42463739</v>
      </c>
      <c r="F175" s="82">
        <f>K175+P175+U175+Z175</f>
        <v>0</v>
      </c>
      <c r="G175" s="82">
        <f t="shared" ref="G175:H175" si="119">L175+Q175+V175+AA175</f>
        <v>0</v>
      </c>
      <c r="H175" s="82">
        <f t="shared" si="119"/>
        <v>0</v>
      </c>
      <c r="I175" s="82">
        <f>N175+S175+X175+AC175</f>
        <v>2.42463739</v>
      </c>
      <c r="J175" s="82">
        <f>SUBTOTAL(9,K175:N175)</f>
        <v>2.42463739</v>
      </c>
      <c r="K175" s="83">
        <v>0</v>
      </c>
      <c r="L175" s="83">
        <v>0</v>
      </c>
      <c r="M175" s="83">
        <v>0</v>
      </c>
      <c r="N175" s="83">
        <v>2.42463739</v>
      </c>
      <c r="O175" s="82">
        <f>SUBTOTAL(9,P175:S175)</f>
        <v>0</v>
      </c>
      <c r="P175" s="83">
        <v>0</v>
      </c>
      <c r="Q175" s="83">
        <v>0</v>
      </c>
      <c r="R175" s="83">
        <v>0</v>
      </c>
      <c r="S175" s="83">
        <v>0</v>
      </c>
      <c r="T175" s="82">
        <f>SUBTOTAL(9,U175:X175)</f>
        <v>0</v>
      </c>
      <c r="U175" s="83">
        <v>0</v>
      </c>
      <c r="V175" s="83">
        <v>0</v>
      </c>
      <c r="W175" s="83">
        <v>0</v>
      </c>
      <c r="X175" s="83">
        <v>0</v>
      </c>
      <c r="Y175" s="82">
        <f>SUBTOTAL(9,Z175:AC175)</f>
        <v>0</v>
      </c>
      <c r="Z175" s="83">
        <v>0</v>
      </c>
      <c r="AA175" s="83">
        <v>0</v>
      </c>
      <c r="AB175" s="83">
        <v>0</v>
      </c>
      <c r="AC175" s="83">
        <v>0</v>
      </c>
      <c r="AD175" s="81">
        <v>437.33142096</v>
      </c>
      <c r="AE175" s="82">
        <f>SUBTOTAL(9,AF175:AI175)</f>
        <v>1.15986575</v>
      </c>
      <c r="AF175" s="82">
        <f>AK175+AP175+AU175+AZ175</f>
        <v>0</v>
      </c>
      <c r="AG175" s="82">
        <f t="shared" ref="AG175:AH175" si="120">AL175+AQ175+AV175+BA175</f>
        <v>0</v>
      </c>
      <c r="AH175" s="82">
        <f t="shared" si="120"/>
        <v>0</v>
      </c>
      <c r="AI175" s="82">
        <f>AN175+AS175+AX175+BC175</f>
        <v>1.15986575</v>
      </c>
      <c r="AJ175" s="82">
        <f>SUBTOTAL(9,AK175:AN175)</f>
        <v>1.15986575</v>
      </c>
      <c r="AK175" s="83">
        <v>0</v>
      </c>
      <c r="AL175" s="83">
        <v>0</v>
      </c>
      <c r="AM175" s="83">
        <v>0</v>
      </c>
      <c r="AN175" s="83">
        <v>1.15986575</v>
      </c>
      <c r="AO175" s="82">
        <f>SUBTOTAL(9,AP175:AS175)</f>
        <v>0</v>
      </c>
      <c r="AP175" s="83">
        <v>0</v>
      </c>
      <c r="AQ175" s="83">
        <v>0</v>
      </c>
      <c r="AR175" s="83">
        <v>0</v>
      </c>
      <c r="AS175" s="83">
        <v>0</v>
      </c>
      <c r="AT175" s="82">
        <f>SUBTOTAL(9,AU175:AX175)</f>
        <v>0</v>
      </c>
      <c r="AU175" s="83">
        <v>0</v>
      </c>
      <c r="AV175" s="83">
        <v>0</v>
      </c>
      <c r="AW175" s="83">
        <v>0</v>
      </c>
      <c r="AX175" s="83">
        <v>0</v>
      </c>
      <c r="AY175" s="82">
        <f>SUBTOTAL(9,AZ175:BC175)</f>
        <v>0</v>
      </c>
      <c r="AZ175" s="83">
        <v>0</v>
      </c>
      <c r="BA175" s="83">
        <v>0</v>
      </c>
      <c r="BB175" s="83">
        <v>0</v>
      </c>
      <c r="BC175" s="83">
        <v>0</v>
      </c>
      <c r="BD175" s="76"/>
      <c r="BE175" s="77"/>
      <c r="BF175" s="78"/>
      <c r="BG175" s="34"/>
      <c r="BH175" s="34"/>
      <c r="BI175" s="34"/>
      <c r="BJ175" s="36"/>
      <c r="BK175" s="34"/>
      <c r="BL175" s="34"/>
      <c r="BM175" s="34"/>
      <c r="BN175" s="34"/>
      <c r="BQ175" s="34"/>
      <c r="BR175" s="38"/>
      <c r="BS175" s="34"/>
    </row>
    <row r="176" spans="1:71" ht="31.5" customHeight="1" x14ac:dyDescent="0.25">
      <c r="A176" s="74" t="s">
        <v>385</v>
      </c>
      <c r="B176" s="85" t="s">
        <v>386</v>
      </c>
      <c r="C176" s="86" t="s">
        <v>79</v>
      </c>
      <c r="D176" s="75">
        <f t="shared" ref="D176:BC176" si="121">SUM(D177:D183)</f>
        <v>335.48427259200002</v>
      </c>
      <c r="E176" s="75">
        <f t="shared" si="121"/>
        <v>20.715668180000002</v>
      </c>
      <c r="F176" s="75">
        <f t="shared" si="121"/>
        <v>0</v>
      </c>
      <c r="G176" s="75">
        <f t="shared" si="121"/>
        <v>18.78445778</v>
      </c>
      <c r="H176" s="75">
        <f t="shared" si="121"/>
        <v>0.81224375000000015</v>
      </c>
      <c r="I176" s="75">
        <f t="shared" si="121"/>
        <v>1.11896665</v>
      </c>
      <c r="J176" s="75">
        <f t="shared" si="121"/>
        <v>20.715668180000002</v>
      </c>
      <c r="K176" s="75">
        <f t="shared" si="121"/>
        <v>0</v>
      </c>
      <c r="L176" s="75">
        <f t="shared" si="121"/>
        <v>18.78445778</v>
      </c>
      <c r="M176" s="75">
        <f t="shared" si="121"/>
        <v>0.81224375000000015</v>
      </c>
      <c r="N176" s="75">
        <f t="shared" si="121"/>
        <v>1.11896665</v>
      </c>
      <c r="O176" s="75">
        <f t="shared" si="121"/>
        <v>0</v>
      </c>
      <c r="P176" s="75">
        <f t="shared" si="121"/>
        <v>0</v>
      </c>
      <c r="Q176" s="75">
        <f t="shared" si="121"/>
        <v>0</v>
      </c>
      <c r="R176" s="75">
        <f t="shared" si="121"/>
        <v>0</v>
      </c>
      <c r="S176" s="75">
        <f t="shared" si="121"/>
        <v>0</v>
      </c>
      <c r="T176" s="75">
        <f t="shared" si="121"/>
        <v>0</v>
      </c>
      <c r="U176" s="75">
        <f t="shared" si="121"/>
        <v>0</v>
      </c>
      <c r="V176" s="75">
        <f t="shared" si="121"/>
        <v>0</v>
      </c>
      <c r="W176" s="75">
        <f t="shared" si="121"/>
        <v>0</v>
      </c>
      <c r="X176" s="75">
        <f t="shared" si="121"/>
        <v>0</v>
      </c>
      <c r="Y176" s="75">
        <f t="shared" si="121"/>
        <v>0</v>
      </c>
      <c r="Z176" s="75">
        <f t="shared" si="121"/>
        <v>0</v>
      </c>
      <c r="AA176" s="75">
        <f t="shared" si="121"/>
        <v>0</v>
      </c>
      <c r="AB176" s="75">
        <f t="shared" si="121"/>
        <v>0</v>
      </c>
      <c r="AC176" s="75">
        <f t="shared" si="121"/>
        <v>0</v>
      </c>
      <c r="AD176" s="75">
        <f t="shared" si="121"/>
        <v>299.32949943</v>
      </c>
      <c r="AE176" s="75">
        <f t="shared" si="121"/>
        <v>22.907867889999999</v>
      </c>
      <c r="AF176" s="75">
        <f t="shared" si="121"/>
        <v>0</v>
      </c>
      <c r="AG176" s="75">
        <f t="shared" si="121"/>
        <v>3.08804057</v>
      </c>
      <c r="AH176" s="75">
        <f t="shared" si="121"/>
        <v>17.595265199999996</v>
      </c>
      <c r="AI176" s="75">
        <f t="shared" si="121"/>
        <v>2.2245621199999999</v>
      </c>
      <c r="AJ176" s="75">
        <f t="shared" si="121"/>
        <v>22.907867889999999</v>
      </c>
      <c r="AK176" s="75">
        <f t="shared" si="121"/>
        <v>0</v>
      </c>
      <c r="AL176" s="75">
        <f t="shared" si="121"/>
        <v>3.08804057</v>
      </c>
      <c r="AM176" s="75">
        <f t="shared" si="121"/>
        <v>17.595265199999996</v>
      </c>
      <c r="AN176" s="75">
        <f t="shared" si="121"/>
        <v>2.2245621199999999</v>
      </c>
      <c r="AO176" s="75">
        <f t="shared" si="121"/>
        <v>0</v>
      </c>
      <c r="AP176" s="75">
        <f t="shared" si="121"/>
        <v>0</v>
      </c>
      <c r="AQ176" s="75">
        <f t="shared" si="121"/>
        <v>0</v>
      </c>
      <c r="AR176" s="75">
        <f t="shared" si="121"/>
        <v>0</v>
      </c>
      <c r="AS176" s="75">
        <f t="shared" si="121"/>
        <v>0</v>
      </c>
      <c r="AT176" s="75">
        <f t="shared" si="121"/>
        <v>0</v>
      </c>
      <c r="AU176" s="75">
        <f t="shared" si="121"/>
        <v>0</v>
      </c>
      <c r="AV176" s="75">
        <f t="shared" si="121"/>
        <v>0</v>
      </c>
      <c r="AW176" s="75">
        <f t="shared" si="121"/>
        <v>0</v>
      </c>
      <c r="AX176" s="75">
        <f t="shared" si="121"/>
        <v>0</v>
      </c>
      <c r="AY176" s="75">
        <f t="shared" si="121"/>
        <v>0</v>
      </c>
      <c r="AZ176" s="75">
        <f t="shared" si="121"/>
        <v>0</v>
      </c>
      <c r="BA176" s="75">
        <f t="shared" si="121"/>
        <v>0</v>
      </c>
      <c r="BB176" s="75">
        <f t="shared" si="121"/>
        <v>0</v>
      </c>
      <c r="BC176" s="75">
        <f t="shared" si="121"/>
        <v>0</v>
      </c>
      <c r="BD176" s="76"/>
      <c r="BE176" s="77"/>
      <c r="BF176" s="78"/>
      <c r="BG176" s="34"/>
      <c r="BH176" s="34"/>
      <c r="BI176" s="34"/>
      <c r="BJ176" s="36"/>
      <c r="BK176" s="34"/>
      <c r="BL176" s="34"/>
      <c r="BM176" s="34"/>
      <c r="BN176" s="34"/>
      <c r="BQ176" s="34"/>
      <c r="BR176" s="38"/>
      <c r="BS176" s="34"/>
    </row>
    <row r="177" spans="1:71" ht="47.25" customHeight="1" x14ac:dyDescent="0.25">
      <c r="A177" s="84" t="s">
        <v>385</v>
      </c>
      <c r="B177" s="128" t="s">
        <v>387</v>
      </c>
      <c r="C177" s="124" t="s">
        <v>388</v>
      </c>
      <c r="D177" s="81">
        <v>9.7612065999999997E-2</v>
      </c>
      <c r="E177" s="82">
        <f t="shared" ref="E177:E183" si="122">SUBTOTAL(9,F177:I177)</f>
        <v>0</v>
      </c>
      <c r="F177" s="82">
        <f t="shared" ref="F177:I183" si="123">K177+P177+U177+Z177</f>
        <v>0</v>
      </c>
      <c r="G177" s="82">
        <f t="shared" si="123"/>
        <v>0</v>
      </c>
      <c r="H177" s="82">
        <f t="shared" si="123"/>
        <v>0</v>
      </c>
      <c r="I177" s="82">
        <f t="shared" si="123"/>
        <v>0</v>
      </c>
      <c r="J177" s="82">
        <f t="shared" ref="J177:J183" si="124">SUBTOTAL(9,K177:N177)</f>
        <v>0</v>
      </c>
      <c r="K177" s="83">
        <v>0</v>
      </c>
      <c r="L177" s="83">
        <v>0</v>
      </c>
      <c r="M177" s="83">
        <v>0</v>
      </c>
      <c r="N177" s="83">
        <v>0</v>
      </c>
      <c r="O177" s="82">
        <f t="shared" ref="O177:O183" si="125">SUBTOTAL(9,P177:S177)</f>
        <v>0</v>
      </c>
      <c r="P177" s="83">
        <v>0</v>
      </c>
      <c r="Q177" s="83">
        <v>0</v>
      </c>
      <c r="R177" s="83">
        <v>0</v>
      </c>
      <c r="S177" s="83">
        <v>0</v>
      </c>
      <c r="T177" s="82">
        <f t="shared" ref="T177:T183" si="126">SUBTOTAL(9,U177:X177)</f>
        <v>0</v>
      </c>
      <c r="U177" s="83">
        <v>0</v>
      </c>
      <c r="V177" s="83">
        <v>0</v>
      </c>
      <c r="W177" s="83">
        <v>0</v>
      </c>
      <c r="X177" s="83">
        <v>0</v>
      </c>
      <c r="Y177" s="82">
        <f t="shared" ref="Y177:Y183" si="127">SUBTOTAL(9,Z177:AC177)</f>
        <v>0</v>
      </c>
      <c r="Z177" s="83">
        <v>0</v>
      </c>
      <c r="AA177" s="83">
        <v>0</v>
      </c>
      <c r="AB177" s="83">
        <v>0</v>
      </c>
      <c r="AC177" s="83">
        <v>0</v>
      </c>
      <c r="AD177" s="81">
        <v>9.7612070000000009E-2</v>
      </c>
      <c r="AE177" s="82">
        <f t="shared" ref="AE177:AE183" si="128">SUBTOTAL(9,AF177:AI177)</f>
        <v>0</v>
      </c>
      <c r="AF177" s="82">
        <f t="shared" ref="AF177:AI183" si="129">AK177+AP177+AU177+AZ177</f>
        <v>0</v>
      </c>
      <c r="AG177" s="82">
        <f t="shared" si="129"/>
        <v>0</v>
      </c>
      <c r="AH177" s="82">
        <f t="shared" si="129"/>
        <v>0</v>
      </c>
      <c r="AI177" s="82">
        <f t="shared" si="129"/>
        <v>0</v>
      </c>
      <c r="AJ177" s="82">
        <f t="shared" ref="AJ177:AJ183" si="130">SUBTOTAL(9,AK177:AN177)</f>
        <v>0</v>
      </c>
      <c r="AK177" s="83">
        <v>0</v>
      </c>
      <c r="AL177" s="83">
        <v>0</v>
      </c>
      <c r="AM177" s="83">
        <v>0</v>
      </c>
      <c r="AN177" s="83">
        <v>0</v>
      </c>
      <c r="AO177" s="82">
        <f t="shared" ref="AO177:AO183" si="131">SUBTOTAL(9,AP177:AS177)</f>
        <v>0</v>
      </c>
      <c r="AP177" s="83">
        <v>0</v>
      </c>
      <c r="AQ177" s="83">
        <v>0</v>
      </c>
      <c r="AR177" s="83">
        <v>0</v>
      </c>
      <c r="AS177" s="83">
        <v>0</v>
      </c>
      <c r="AT177" s="82">
        <f t="shared" ref="AT177:AT183" si="132">SUBTOTAL(9,AU177:AX177)</f>
        <v>0</v>
      </c>
      <c r="AU177" s="83">
        <v>0</v>
      </c>
      <c r="AV177" s="83">
        <v>0</v>
      </c>
      <c r="AW177" s="83">
        <v>0</v>
      </c>
      <c r="AX177" s="83">
        <v>0</v>
      </c>
      <c r="AY177" s="82">
        <f t="shared" ref="AY177:AY183" si="133">SUBTOTAL(9,AZ177:BC177)</f>
        <v>0</v>
      </c>
      <c r="AZ177" s="83">
        <v>0</v>
      </c>
      <c r="BA177" s="83">
        <v>0</v>
      </c>
      <c r="BB177" s="83">
        <v>0</v>
      </c>
      <c r="BC177" s="83">
        <v>0</v>
      </c>
      <c r="BD177" s="76"/>
      <c r="BE177" s="77"/>
      <c r="BF177" s="78"/>
      <c r="BG177" s="34"/>
      <c r="BH177" s="34"/>
      <c r="BI177" s="34"/>
      <c r="BJ177" s="36"/>
      <c r="BK177" s="34"/>
      <c r="BL177" s="34"/>
      <c r="BM177" s="34"/>
      <c r="BN177" s="34"/>
      <c r="BQ177" s="34"/>
      <c r="BR177" s="38"/>
      <c r="BS177" s="34"/>
    </row>
    <row r="178" spans="1:71" ht="47.25" customHeight="1" x14ac:dyDescent="0.25">
      <c r="A178" s="84" t="s">
        <v>385</v>
      </c>
      <c r="B178" s="128" t="s">
        <v>389</v>
      </c>
      <c r="C178" s="124" t="s">
        <v>390</v>
      </c>
      <c r="D178" s="81">
        <v>84.352951294000007</v>
      </c>
      <c r="E178" s="82">
        <f t="shared" si="122"/>
        <v>3.9328269000000007</v>
      </c>
      <c r="F178" s="82">
        <f t="shared" si="123"/>
        <v>0</v>
      </c>
      <c r="G178" s="82">
        <f t="shared" si="123"/>
        <v>3.0803204700000002</v>
      </c>
      <c r="H178" s="82">
        <f t="shared" si="123"/>
        <v>0.81224375000000015</v>
      </c>
      <c r="I178" s="82">
        <f t="shared" si="123"/>
        <v>4.0262679999999995E-2</v>
      </c>
      <c r="J178" s="82">
        <f t="shared" si="124"/>
        <v>3.9328269000000007</v>
      </c>
      <c r="K178" s="83">
        <v>0</v>
      </c>
      <c r="L178" s="83">
        <v>3.0803204700000002</v>
      </c>
      <c r="M178" s="83">
        <v>0.81224375000000015</v>
      </c>
      <c r="N178" s="83">
        <v>4.0262679999999995E-2</v>
      </c>
      <c r="O178" s="82">
        <f t="shared" si="125"/>
        <v>0</v>
      </c>
      <c r="P178" s="83">
        <v>0</v>
      </c>
      <c r="Q178" s="83">
        <v>0</v>
      </c>
      <c r="R178" s="83">
        <v>0</v>
      </c>
      <c r="S178" s="83">
        <v>0</v>
      </c>
      <c r="T178" s="82">
        <f t="shared" si="126"/>
        <v>0</v>
      </c>
      <c r="U178" s="83">
        <v>0</v>
      </c>
      <c r="V178" s="83">
        <v>0</v>
      </c>
      <c r="W178" s="83">
        <v>0</v>
      </c>
      <c r="X178" s="83">
        <v>0</v>
      </c>
      <c r="Y178" s="82">
        <f t="shared" si="127"/>
        <v>0</v>
      </c>
      <c r="Z178" s="83">
        <v>0</v>
      </c>
      <c r="AA178" s="83">
        <v>0</v>
      </c>
      <c r="AB178" s="83">
        <v>0</v>
      </c>
      <c r="AC178" s="83">
        <v>0</v>
      </c>
      <c r="AD178" s="81">
        <v>69.973437849999996</v>
      </c>
      <c r="AE178" s="82">
        <f t="shared" si="128"/>
        <v>20.683305769999997</v>
      </c>
      <c r="AF178" s="82">
        <f t="shared" si="129"/>
        <v>0</v>
      </c>
      <c r="AG178" s="82">
        <f t="shared" si="129"/>
        <v>3.08804057</v>
      </c>
      <c r="AH178" s="82">
        <f t="shared" si="129"/>
        <v>17.595265199999996</v>
      </c>
      <c r="AI178" s="82">
        <f t="shared" si="129"/>
        <v>0</v>
      </c>
      <c r="AJ178" s="82">
        <f t="shared" si="130"/>
        <v>20.683305769999997</v>
      </c>
      <c r="AK178" s="83">
        <v>0</v>
      </c>
      <c r="AL178" s="83">
        <v>3.08804057</v>
      </c>
      <c r="AM178" s="83">
        <v>17.595265199999996</v>
      </c>
      <c r="AN178" s="83">
        <v>0</v>
      </c>
      <c r="AO178" s="82">
        <f t="shared" si="131"/>
        <v>0</v>
      </c>
      <c r="AP178" s="83">
        <v>0</v>
      </c>
      <c r="AQ178" s="83">
        <v>0</v>
      </c>
      <c r="AR178" s="83">
        <v>0</v>
      </c>
      <c r="AS178" s="83">
        <v>0</v>
      </c>
      <c r="AT178" s="82">
        <f t="shared" si="132"/>
        <v>0</v>
      </c>
      <c r="AU178" s="83">
        <v>0</v>
      </c>
      <c r="AV178" s="83">
        <v>0</v>
      </c>
      <c r="AW178" s="83">
        <v>0</v>
      </c>
      <c r="AX178" s="83">
        <v>0</v>
      </c>
      <c r="AY178" s="82">
        <f t="shared" si="133"/>
        <v>0</v>
      </c>
      <c r="AZ178" s="83">
        <v>0</v>
      </c>
      <c r="BA178" s="83">
        <v>0</v>
      </c>
      <c r="BB178" s="83">
        <v>0</v>
      </c>
      <c r="BC178" s="83">
        <v>0</v>
      </c>
      <c r="BD178" s="76"/>
      <c r="BE178" s="77"/>
      <c r="BF178" s="78"/>
      <c r="BG178" s="34"/>
      <c r="BH178" s="34"/>
      <c r="BI178" s="34"/>
      <c r="BJ178" s="36"/>
      <c r="BK178" s="34"/>
      <c r="BL178" s="34"/>
      <c r="BM178" s="34"/>
      <c r="BN178" s="34"/>
      <c r="BQ178" s="34"/>
      <c r="BR178" s="38"/>
      <c r="BS178" s="34"/>
    </row>
    <row r="179" spans="1:71" ht="47.25" customHeight="1" x14ac:dyDescent="0.25">
      <c r="A179" s="84" t="s">
        <v>385</v>
      </c>
      <c r="B179" s="128" t="s">
        <v>391</v>
      </c>
      <c r="C179" s="124" t="s">
        <v>392</v>
      </c>
      <c r="D179" s="81">
        <v>59.822174816</v>
      </c>
      <c r="E179" s="82">
        <f t="shared" si="122"/>
        <v>0.27725626999999997</v>
      </c>
      <c r="F179" s="82">
        <f t="shared" si="123"/>
        <v>0</v>
      </c>
      <c r="G179" s="82">
        <f t="shared" si="123"/>
        <v>0</v>
      </c>
      <c r="H179" s="82">
        <f t="shared" si="123"/>
        <v>0</v>
      </c>
      <c r="I179" s="82">
        <f t="shared" si="123"/>
        <v>0.27725626999999997</v>
      </c>
      <c r="J179" s="82">
        <f t="shared" si="124"/>
        <v>0.27725626999999997</v>
      </c>
      <c r="K179" s="83">
        <v>0</v>
      </c>
      <c r="L179" s="83">
        <v>0</v>
      </c>
      <c r="M179" s="83">
        <v>0</v>
      </c>
      <c r="N179" s="83">
        <v>0.27725626999999997</v>
      </c>
      <c r="O179" s="82">
        <f t="shared" si="125"/>
        <v>0</v>
      </c>
      <c r="P179" s="83">
        <v>0</v>
      </c>
      <c r="Q179" s="83">
        <v>0</v>
      </c>
      <c r="R179" s="83">
        <v>0</v>
      </c>
      <c r="S179" s="83">
        <v>0</v>
      </c>
      <c r="T179" s="82">
        <f t="shared" si="126"/>
        <v>0</v>
      </c>
      <c r="U179" s="83">
        <v>0</v>
      </c>
      <c r="V179" s="83">
        <v>0</v>
      </c>
      <c r="W179" s="83">
        <v>0</v>
      </c>
      <c r="X179" s="83">
        <v>0</v>
      </c>
      <c r="Y179" s="82">
        <f t="shared" si="127"/>
        <v>0</v>
      </c>
      <c r="Z179" s="83">
        <v>0</v>
      </c>
      <c r="AA179" s="83">
        <v>0</v>
      </c>
      <c r="AB179" s="83">
        <v>0</v>
      </c>
      <c r="AC179" s="83">
        <v>0</v>
      </c>
      <c r="AD179" s="81">
        <v>50.036649860000004</v>
      </c>
      <c r="AE179" s="82">
        <f t="shared" si="128"/>
        <v>0.27725627000000003</v>
      </c>
      <c r="AF179" s="82">
        <f t="shared" si="129"/>
        <v>0</v>
      </c>
      <c r="AG179" s="82">
        <f t="shared" si="129"/>
        <v>0</v>
      </c>
      <c r="AH179" s="82">
        <f t="shared" si="129"/>
        <v>0</v>
      </c>
      <c r="AI179" s="82">
        <f t="shared" si="129"/>
        <v>0.27725627000000003</v>
      </c>
      <c r="AJ179" s="82">
        <f t="shared" si="130"/>
        <v>0.27725627000000003</v>
      </c>
      <c r="AK179" s="83">
        <v>0</v>
      </c>
      <c r="AL179" s="83">
        <v>0</v>
      </c>
      <c r="AM179" s="83">
        <v>0</v>
      </c>
      <c r="AN179" s="83">
        <v>0.27725627000000003</v>
      </c>
      <c r="AO179" s="82">
        <f t="shared" si="131"/>
        <v>0</v>
      </c>
      <c r="AP179" s="83">
        <v>0</v>
      </c>
      <c r="AQ179" s="83">
        <v>0</v>
      </c>
      <c r="AR179" s="83">
        <v>0</v>
      </c>
      <c r="AS179" s="83">
        <v>0</v>
      </c>
      <c r="AT179" s="82">
        <f t="shared" si="132"/>
        <v>0</v>
      </c>
      <c r="AU179" s="83">
        <v>0</v>
      </c>
      <c r="AV179" s="83">
        <v>0</v>
      </c>
      <c r="AW179" s="83">
        <v>0</v>
      </c>
      <c r="AX179" s="83">
        <v>0</v>
      </c>
      <c r="AY179" s="82">
        <f t="shared" si="133"/>
        <v>0</v>
      </c>
      <c r="AZ179" s="83">
        <v>0</v>
      </c>
      <c r="BA179" s="83">
        <v>0</v>
      </c>
      <c r="BB179" s="83">
        <v>0</v>
      </c>
      <c r="BC179" s="83">
        <v>0</v>
      </c>
      <c r="BD179" s="76"/>
      <c r="BE179" s="77"/>
      <c r="BF179" s="78"/>
      <c r="BG179" s="34"/>
      <c r="BH179" s="34"/>
      <c r="BI179" s="34"/>
      <c r="BJ179" s="36"/>
      <c r="BK179" s="34"/>
      <c r="BL179" s="34"/>
      <c r="BM179" s="34"/>
      <c r="BN179" s="34"/>
      <c r="BQ179" s="34"/>
      <c r="BR179" s="38"/>
      <c r="BS179" s="34"/>
    </row>
    <row r="180" spans="1:71" ht="47.25" customHeight="1" x14ac:dyDescent="0.25">
      <c r="A180" s="84" t="s">
        <v>385</v>
      </c>
      <c r="B180" s="128" t="s">
        <v>393</v>
      </c>
      <c r="C180" s="124" t="s">
        <v>394</v>
      </c>
      <c r="D180" s="81">
        <v>57.561592087999998</v>
      </c>
      <c r="E180" s="82">
        <f t="shared" si="122"/>
        <v>16.047459289999999</v>
      </c>
      <c r="F180" s="82">
        <f t="shared" si="123"/>
        <v>0</v>
      </c>
      <c r="G180" s="82">
        <f t="shared" si="123"/>
        <v>15.70413731</v>
      </c>
      <c r="H180" s="82">
        <f t="shared" si="123"/>
        <v>0</v>
      </c>
      <c r="I180" s="82">
        <f t="shared" si="123"/>
        <v>0.34332197999999997</v>
      </c>
      <c r="J180" s="82">
        <f t="shared" si="124"/>
        <v>16.047459289999999</v>
      </c>
      <c r="K180" s="83">
        <v>0</v>
      </c>
      <c r="L180" s="83">
        <v>15.70413731</v>
      </c>
      <c r="M180" s="83">
        <v>0</v>
      </c>
      <c r="N180" s="83">
        <v>0.34332197999999997</v>
      </c>
      <c r="O180" s="82">
        <f t="shared" si="125"/>
        <v>0</v>
      </c>
      <c r="P180" s="83">
        <v>0</v>
      </c>
      <c r="Q180" s="83">
        <v>0</v>
      </c>
      <c r="R180" s="83">
        <v>0</v>
      </c>
      <c r="S180" s="83">
        <v>0</v>
      </c>
      <c r="T180" s="82">
        <f t="shared" si="126"/>
        <v>0</v>
      </c>
      <c r="U180" s="83">
        <v>0</v>
      </c>
      <c r="V180" s="83">
        <v>0</v>
      </c>
      <c r="W180" s="83">
        <v>0</v>
      </c>
      <c r="X180" s="83">
        <v>0</v>
      </c>
      <c r="Y180" s="82">
        <f t="shared" si="127"/>
        <v>0</v>
      </c>
      <c r="Z180" s="83">
        <v>0</v>
      </c>
      <c r="AA180" s="83">
        <v>0</v>
      </c>
      <c r="AB180" s="83">
        <v>0</v>
      </c>
      <c r="AC180" s="83">
        <v>0</v>
      </c>
      <c r="AD180" s="81">
        <v>48.773826739999997</v>
      </c>
      <c r="AE180" s="82">
        <f t="shared" si="128"/>
        <v>1.5428051299999999</v>
      </c>
      <c r="AF180" s="82">
        <f t="shared" si="129"/>
        <v>0</v>
      </c>
      <c r="AG180" s="82">
        <f t="shared" si="129"/>
        <v>0</v>
      </c>
      <c r="AH180" s="82">
        <f t="shared" si="129"/>
        <v>0</v>
      </c>
      <c r="AI180" s="82">
        <f t="shared" si="129"/>
        <v>1.5428051299999999</v>
      </c>
      <c r="AJ180" s="82">
        <f t="shared" si="130"/>
        <v>1.5428051299999999</v>
      </c>
      <c r="AK180" s="83">
        <v>0</v>
      </c>
      <c r="AL180" s="83">
        <v>0</v>
      </c>
      <c r="AM180" s="83">
        <v>0</v>
      </c>
      <c r="AN180" s="83">
        <v>1.5428051299999999</v>
      </c>
      <c r="AO180" s="82">
        <f t="shared" si="131"/>
        <v>0</v>
      </c>
      <c r="AP180" s="83">
        <v>0</v>
      </c>
      <c r="AQ180" s="83">
        <v>0</v>
      </c>
      <c r="AR180" s="83">
        <v>0</v>
      </c>
      <c r="AS180" s="83">
        <v>0</v>
      </c>
      <c r="AT180" s="82">
        <f t="shared" si="132"/>
        <v>0</v>
      </c>
      <c r="AU180" s="83">
        <v>0</v>
      </c>
      <c r="AV180" s="83">
        <v>0</v>
      </c>
      <c r="AW180" s="83">
        <v>0</v>
      </c>
      <c r="AX180" s="83">
        <v>0</v>
      </c>
      <c r="AY180" s="82">
        <f t="shared" si="133"/>
        <v>0</v>
      </c>
      <c r="AZ180" s="83">
        <v>0</v>
      </c>
      <c r="BA180" s="83">
        <v>0</v>
      </c>
      <c r="BB180" s="83">
        <v>0</v>
      </c>
      <c r="BC180" s="83">
        <v>0</v>
      </c>
      <c r="BD180" s="76"/>
      <c r="BE180" s="77"/>
      <c r="BF180" s="78"/>
      <c r="BG180" s="34"/>
      <c r="BH180" s="34"/>
      <c r="BI180" s="34"/>
      <c r="BJ180" s="36"/>
      <c r="BK180" s="34"/>
      <c r="BL180" s="34"/>
      <c r="BM180" s="34"/>
      <c r="BN180" s="34"/>
      <c r="BQ180" s="34"/>
      <c r="BR180" s="38"/>
      <c r="BS180" s="34"/>
    </row>
    <row r="181" spans="1:71" ht="47.25" customHeight="1" x14ac:dyDescent="0.25">
      <c r="A181" s="84" t="s">
        <v>385</v>
      </c>
      <c r="B181" s="128" t="s">
        <v>395</v>
      </c>
      <c r="C181" s="80" t="s">
        <v>396</v>
      </c>
      <c r="D181" s="81">
        <v>106.37878296800001</v>
      </c>
      <c r="E181" s="82">
        <f t="shared" si="122"/>
        <v>0.45301941999999995</v>
      </c>
      <c r="F181" s="82">
        <f t="shared" si="123"/>
        <v>0</v>
      </c>
      <c r="G181" s="82">
        <f t="shared" si="123"/>
        <v>0</v>
      </c>
      <c r="H181" s="82">
        <f t="shared" si="123"/>
        <v>0</v>
      </c>
      <c r="I181" s="82">
        <f t="shared" si="123"/>
        <v>0.45301941999999995</v>
      </c>
      <c r="J181" s="82">
        <f t="shared" si="124"/>
        <v>0.45301941999999995</v>
      </c>
      <c r="K181" s="83">
        <v>0</v>
      </c>
      <c r="L181" s="83">
        <v>0</v>
      </c>
      <c r="M181" s="83">
        <v>0</v>
      </c>
      <c r="N181" s="83">
        <v>0.45301941999999995</v>
      </c>
      <c r="O181" s="82">
        <f t="shared" si="125"/>
        <v>0</v>
      </c>
      <c r="P181" s="83">
        <v>0</v>
      </c>
      <c r="Q181" s="83">
        <v>0</v>
      </c>
      <c r="R181" s="83">
        <v>0</v>
      </c>
      <c r="S181" s="83">
        <v>0</v>
      </c>
      <c r="T181" s="82">
        <f t="shared" si="126"/>
        <v>0</v>
      </c>
      <c r="U181" s="83">
        <v>0</v>
      </c>
      <c r="V181" s="83">
        <v>0</v>
      </c>
      <c r="W181" s="83">
        <v>0</v>
      </c>
      <c r="X181" s="83">
        <v>0</v>
      </c>
      <c r="Y181" s="82">
        <f t="shared" si="127"/>
        <v>0</v>
      </c>
      <c r="Z181" s="83">
        <v>0</v>
      </c>
      <c r="AA181" s="83">
        <v>0</v>
      </c>
      <c r="AB181" s="83">
        <v>0</v>
      </c>
      <c r="AC181" s="83">
        <v>0</v>
      </c>
      <c r="AD181" s="81">
        <v>130.44797291</v>
      </c>
      <c r="AE181" s="82">
        <f t="shared" si="128"/>
        <v>0.39939442000000003</v>
      </c>
      <c r="AF181" s="82">
        <f t="shared" si="129"/>
        <v>0</v>
      </c>
      <c r="AG181" s="82">
        <f t="shared" si="129"/>
        <v>0</v>
      </c>
      <c r="AH181" s="82">
        <f t="shared" si="129"/>
        <v>0</v>
      </c>
      <c r="AI181" s="82">
        <f t="shared" si="129"/>
        <v>0.39939442000000003</v>
      </c>
      <c r="AJ181" s="82">
        <f t="shared" si="130"/>
        <v>0.39939442000000003</v>
      </c>
      <c r="AK181" s="83">
        <v>0</v>
      </c>
      <c r="AL181" s="83">
        <v>0</v>
      </c>
      <c r="AM181" s="83">
        <v>0</v>
      </c>
      <c r="AN181" s="83">
        <v>0.39939442000000003</v>
      </c>
      <c r="AO181" s="82">
        <f t="shared" si="131"/>
        <v>0</v>
      </c>
      <c r="AP181" s="83">
        <v>0</v>
      </c>
      <c r="AQ181" s="83">
        <v>0</v>
      </c>
      <c r="AR181" s="83">
        <v>0</v>
      </c>
      <c r="AS181" s="83">
        <v>0</v>
      </c>
      <c r="AT181" s="82">
        <f t="shared" si="132"/>
        <v>0</v>
      </c>
      <c r="AU181" s="83">
        <v>0</v>
      </c>
      <c r="AV181" s="83">
        <v>0</v>
      </c>
      <c r="AW181" s="83">
        <v>0</v>
      </c>
      <c r="AX181" s="83">
        <v>0</v>
      </c>
      <c r="AY181" s="82">
        <f t="shared" si="133"/>
        <v>0</v>
      </c>
      <c r="AZ181" s="83">
        <v>0</v>
      </c>
      <c r="BA181" s="83">
        <v>0</v>
      </c>
      <c r="BB181" s="83">
        <v>0</v>
      </c>
      <c r="BC181" s="83">
        <v>0</v>
      </c>
      <c r="BD181" s="76"/>
      <c r="BE181" s="77"/>
      <c r="BF181" s="78"/>
      <c r="BG181" s="34"/>
      <c r="BH181" s="34"/>
      <c r="BI181" s="34"/>
      <c r="BJ181" s="36"/>
      <c r="BK181" s="34"/>
      <c r="BL181" s="34"/>
      <c r="BM181" s="34"/>
      <c r="BN181" s="34"/>
      <c r="BQ181" s="34"/>
      <c r="BR181" s="38"/>
      <c r="BS181" s="34"/>
    </row>
    <row r="182" spans="1:71" ht="47.25" customHeight="1" x14ac:dyDescent="0.25">
      <c r="A182" s="125" t="s">
        <v>385</v>
      </c>
      <c r="B182" s="130" t="s">
        <v>397</v>
      </c>
      <c r="C182" s="131" t="s">
        <v>398</v>
      </c>
      <c r="D182" s="81" t="s">
        <v>132</v>
      </c>
      <c r="E182" s="82">
        <f t="shared" si="122"/>
        <v>5.1063000000000002E-3</v>
      </c>
      <c r="F182" s="82">
        <f t="shared" si="123"/>
        <v>0</v>
      </c>
      <c r="G182" s="82">
        <f t="shared" si="123"/>
        <v>0</v>
      </c>
      <c r="H182" s="82">
        <f t="shared" si="123"/>
        <v>0</v>
      </c>
      <c r="I182" s="82">
        <f t="shared" si="123"/>
        <v>5.1063000000000002E-3</v>
      </c>
      <c r="J182" s="82">
        <f t="shared" si="124"/>
        <v>5.1063000000000002E-3</v>
      </c>
      <c r="K182" s="83">
        <v>0</v>
      </c>
      <c r="L182" s="83">
        <v>0</v>
      </c>
      <c r="M182" s="83">
        <v>0</v>
      </c>
      <c r="N182" s="83">
        <v>5.1063000000000002E-3</v>
      </c>
      <c r="O182" s="82">
        <f t="shared" si="125"/>
        <v>0</v>
      </c>
      <c r="P182" s="83">
        <v>0</v>
      </c>
      <c r="Q182" s="83">
        <v>0</v>
      </c>
      <c r="R182" s="83">
        <v>0</v>
      </c>
      <c r="S182" s="83">
        <v>0</v>
      </c>
      <c r="T182" s="82">
        <f t="shared" si="126"/>
        <v>0</v>
      </c>
      <c r="U182" s="83">
        <v>0</v>
      </c>
      <c r="V182" s="83">
        <v>0</v>
      </c>
      <c r="W182" s="83">
        <v>0</v>
      </c>
      <c r="X182" s="83">
        <v>0</v>
      </c>
      <c r="Y182" s="82">
        <f t="shared" si="127"/>
        <v>0</v>
      </c>
      <c r="Z182" s="83">
        <v>0</v>
      </c>
      <c r="AA182" s="83">
        <v>0</v>
      </c>
      <c r="AB182" s="83">
        <v>0</v>
      </c>
      <c r="AC182" s="83">
        <v>0</v>
      </c>
      <c r="AD182" s="81" t="s">
        <v>132</v>
      </c>
      <c r="AE182" s="82">
        <f t="shared" si="128"/>
        <v>5.1063000000000002E-3</v>
      </c>
      <c r="AF182" s="82">
        <f t="shared" si="129"/>
        <v>0</v>
      </c>
      <c r="AG182" s="82">
        <f t="shared" si="129"/>
        <v>0</v>
      </c>
      <c r="AH182" s="82">
        <f t="shared" si="129"/>
        <v>0</v>
      </c>
      <c r="AI182" s="82">
        <f t="shared" si="129"/>
        <v>5.1063000000000002E-3</v>
      </c>
      <c r="AJ182" s="82">
        <f t="shared" si="130"/>
        <v>5.1063000000000002E-3</v>
      </c>
      <c r="AK182" s="83">
        <v>0</v>
      </c>
      <c r="AL182" s="83">
        <v>0</v>
      </c>
      <c r="AM182" s="83">
        <v>0</v>
      </c>
      <c r="AN182" s="83">
        <v>5.1063000000000002E-3</v>
      </c>
      <c r="AO182" s="82">
        <f t="shared" si="131"/>
        <v>0</v>
      </c>
      <c r="AP182" s="83">
        <v>0</v>
      </c>
      <c r="AQ182" s="83">
        <v>0</v>
      </c>
      <c r="AR182" s="83">
        <v>0</v>
      </c>
      <c r="AS182" s="83">
        <v>0</v>
      </c>
      <c r="AT182" s="82">
        <f t="shared" si="132"/>
        <v>0</v>
      </c>
      <c r="AU182" s="83">
        <v>0</v>
      </c>
      <c r="AV182" s="83">
        <v>0</v>
      </c>
      <c r="AW182" s="83">
        <v>0</v>
      </c>
      <c r="AX182" s="83">
        <v>0</v>
      </c>
      <c r="AY182" s="82">
        <f t="shared" si="133"/>
        <v>0</v>
      </c>
      <c r="AZ182" s="82">
        <v>0</v>
      </c>
      <c r="BA182" s="82">
        <v>0</v>
      </c>
      <c r="BB182" s="82">
        <v>0</v>
      </c>
      <c r="BC182" s="82">
        <v>0</v>
      </c>
      <c r="BD182" s="76"/>
      <c r="BE182" s="77"/>
      <c r="BF182" s="78"/>
      <c r="BG182" s="34"/>
      <c r="BH182" s="34"/>
      <c r="BI182" s="34"/>
      <c r="BJ182" s="36"/>
      <c r="BK182" s="34"/>
      <c r="BL182" s="34"/>
      <c r="BM182" s="34"/>
      <c r="BN182" s="34"/>
      <c r="BQ182" s="34"/>
      <c r="BR182" s="38"/>
      <c r="BS182" s="34"/>
    </row>
    <row r="183" spans="1:71" ht="51.75" customHeight="1" x14ac:dyDescent="0.25">
      <c r="A183" s="84" t="s">
        <v>385</v>
      </c>
      <c r="B183" s="128" t="s">
        <v>399</v>
      </c>
      <c r="C183" s="124" t="s">
        <v>400</v>
      </c>
      <c r="D183" s="81">
        <v>27.271159360000002</v>
      </c>
      <c r="E183" s="82">
        <f t="shared" si="122"/>
        <v>0</v>
      </c>
      <c r="F183" s="82">
        <f t="shared" si="123"/>
        <v>0</v>
      </c>
      <c r="G183" s="82">
        <f t="shared" si="123"/>
        <v>0</v>
      </c>
      <c r="H183" s="82">
        <f t="shared" si="123"/>
        <v>0</v>
      </c>
      <c r="I183" s="82">
        <f t="shared" si="123"/>
        <v>0</v>
      </c>
      <c r="J183" s="82">
        <f t="shared" si="124"/>
        <v>0</v>
      </c>
      <c r="K183" s="83">
        <v>0</v>
      </c>
      <c r="L183" s="83">
        <v>0</v>
      </c>
      <c r="M183" s="83">
        <v>0</v>
      </c>
      <c r="N183" s="83">
        <v>0</v>
      </c>
      <c r="O183" s="82">
        <f t="shared" si="125"/>
        <v>0</v>
      </c>
      <c r="P183" s="83">
        <v>0</v>
      </c>
      <c r="Q183" s="83">
        <v>0</v>
      </c>
      <c r="R183" s="83">
        <v>0</v>
      </c>
      <c r="S183" s="83">
        <v>0</v>
      </c>
      <c r="T183" s="82">
        <f t="shared" si="126"/>
        <v>0</v>
      </c>
      <c r="U183" s="83">
        <v>0</v>
      </c>
      <c r="V183" s="83">
        <v>0</v>
      </c>
      <c r="W183" s="83">
        <v>0</v>
      </c>
      <c r="X183" s="83">
        <v>0</v>
      </c>
      <c r="Y183" s="82">
        <f t="shared" si="127"/>
        <v>0</v>
      </c>
      <c r="Z183" s="83">
        <v>0</v>
      </c>
      <c r="AA183" s="83">
        <v>0</v>
      </c>
      <c r="AB183" s="83">
        <v>0</v>
      </c>
      <c r="AC183" s="83">
        <v>0</v>
      </c>
      <c r="AD183" s="81">
        <v>0</v>
      </c>
      <c r="AE183" s="82">
        <f t="shared" si="128"/>
        <v>0</v>
      </c>
      <c r="AF183" s="82">
        <f t="shared" si="129"/>
        <v>0</v>
      </c>
      <c r="AG183" s="82">
        <f t="shared" si="129"/>
        <v>0</v>
      </c>
      <c r="AH183" s="82">
        <f t="shared" si="129"/>
        <v>0</v>
      </c>
      <c r="AI183" s="82">
        <f t="shared" si="129"/>
        <v>0</v>
      </c>
      <c r="AJ183" s="82">
        <f t="shared" si="130"/>
        <v>0</v>
      </c>
      <c r="AK183" s="83">
        <v>0</v>
      </c>
      <c r="AL183" s="83">
        <v>0</v>
      </c>
      <c r="AM183" s="83">
        <v>0</v>
      </c>
      <c r="AN183" s="83">
        <v>0</v>
      </c>
      <c r="AO183" s="82">
        <f t="shared" si="131"/>
        <v>0</v>
      </c>
      <c r="AP183" s="83">
        <v>0</v>
      </c>
      <c r="AQ183" s="83">
        <v>0</v>
      </c>
      <c r="AR183" s="83">
        <v>0</v>
      </c>
      <c r="AS183" s="83">
        <v>0</v>
      </c>
      <c r="AT183" s="82">
        <f t="shared" si="132"/>
        <v>0</v>
      </c>
      <c r="AU183" s="83">
        <v>0</v>
      </c>
      <c r="AV183" s="83">
        <v>0</v>
      </c>
      <c r="AW183" s="83">
        <v>0</v>
      </c>
      <c r="AX183" s="83">
        <v>0</v>
      </c>
      <c r="AY183" s="82">
        <f t="shared" si="133"/>
        <v>0</v>
      </c>
      <c r="AZ183" s="83">
        <v>0</v>
      </c>
      <c r="BA183" s="83">
        <v>0</v>
      </c>
      <c r="BB183" s="83">
        <v>0</v>
      </c>
      <c r="BC183" s="83">
        <v>0</v>
      </c>
      <c r="BD183" s="76"/>
      <c r="BE183" s="77"/>
      <c r="BF183" s="78"/>
      <c r="BG183" s="34"/>
      <c r="BH183" s="34"/>
      <c r="BI183" s="34"/>
      <c r="BJ183" s="36"/>
      <c r="BK183" s="34"/>
      <c r="BL183" s="34"/>
      <c r="BM183" s="34"/>
      <c r="BN183" s="34"/>
      <c r="BP183" s="4"/>
      <c r="BQ183" s="34"/>
      <c r="BR183" s="38"/>
      <c r="BS183" s="34"/>
    </row>
    <row r="184" spans="1:71" ht="47.25" customHeight="1" x14ac:dyDescent="0.25">
      <c r="A184" s="74" t="s">
        <v>401</v>
      </c>
      <c r="B184" s="85" t="s">
        <v>402</v>
      </c>
      <c r="C184" s="86" t="s">
        <v>79</v>
      </c>
      <c r="D184" s="75">
        <v>0</v>
      </c>
      <c r="E184" s="75">
        <v>0</v>
      </c>
      <c r="F184" s="75">
        <v>0</v>
      </c>
      <c r="G184" s="75">
        <v>0</v>
      </c>
      <c r="H184" s="75">
        <v>0</v>
      </c>
      <c r="I184" s="75">
        <v>0</v>
      </c>
      <c r="J184" s="75">
        <v>0</v>
      </c>
      <c r="K184" s="75">
        <v>0</v>
      </c>
      <c r="L184" s="75">
        <v>0</v>
      </c>
      <c r="M184" s="75">
        <v>0</v>
      </c>
      <c r="N184" s="75">
        <v>0</v>
      </c>
      <c r="O184" s="75">
        <v>0</v>
      </c>
      <c r="P184" s="75">
        <v>0</v>
      </c>
      <c r="Q184" s="75">
        <v>0</v>
      </c>
      <c r="R184" s="75">
        <v>0</v>
      </c>
      <c r="S184" s="75">
        <v>0</v>
      </c>
      <c r="T184" s="75">
        <v>0</v>
      </c>
      <c r="U184" s="75">
        <v>0</v>
      </c>
      <c r="V184" s="75">
        <v>0</v>
      </c>
      <c r="W184" s="75">
        <v>0</v>
      </c>
      <c r="X184" s="75">
        <v>0</v>
      </c>
      <c r="Y184" s="75">
        <v>0</v>
      </c>
      <c r="Z184" s="75">
        <v>0</v>
      </c>
      <c r="AA184" s="75">
        <v>0</v>
      </c>
      <c r="AB184" s="75">
        <v>0</v>
      </c>
      <c r="AC184" s="75">
        <v>0</v>
      </c>
      <c r="AD184" s="75">
        <v>0</v>
      </c>
      <c r="AE184" s="75">
        <v>0</v>
      </c>
      <c r="AF184" s="75">
        <v>0</v>
      </c>
      <c r="AG184" s="75">
        <v>0</v>
      </c>
      <c r="AH184" s="75">
        <v>0</v>
      </c>
      <c r="AI184" s="75">
        <v>0</v>
      </c>
      <c r="AJ184" s="75">
        <v>0</v>
      </c>
      <c r="AK184" s="75">
        <v>0</v>
      </c>
      <c r="AL184" s="75">
        <v>0</v>
      </c>
      <c r="AM184" s="75">
        <v>0</v>
      </c>
      <c r="AN184" s="75">
        <v>0</v>
      </c>
      <c r="AO184" s="75">
        <v>0</v>
      </c>
      <c r="AP184" s="75">
        <v>0</v>
      </c>
      <c r="AQ184" s="75">
        <v>0</v>
      </c>
      <c r="AR184" s="75">
        <v>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>
        <v>0</v>
      </c>
      <c r="BA184" s="75">
        <v>0</v>
      </c>
      <c r="BB184" s="75">
        <v>0</v>
      </c>
      <c r="BC184" s="75">
        <v>0</v>
      </c>
      <c r="BD184" s="76"/>
      <c r="BE184" s="77"/>
      <c r="BF184" s="78"/>
      <c r="BG184" s="34"/>
      <c r="BH184" s="34"/>
      <c r="BI184" s="34"/>
      <c r="BJ184" s="36"/>
      <c r="BK184" s="34"/>
      <c r="BL184" s="34"/>
      <c r="BM184" s="34"/>
      <c r="BN184" s="34"/>
      <c r="BQ184" s="34"/>
      <c r="BR184" s="38"/>
      <c r="BS184" s="34"/>
    </row>
    <row r="185" spans="1:71" ht="47.25" customHeight="1" x14ac:dyDescent="0.25">
      <c r="A185" s="74" t="s">
        <v>403</v>
      </c>
      <c r="B185" s="85" t="s">
        <v>404</v>
      </c>
      <c r="C185" s="86" t="s">
        <v>79</v>
      </c>
      <c r="D185" s="75">
        <f t="shared" ref="D185:AI185" si="134">SUM(D186:D345)</f>
        <v>947.08499582842353</v>
      </c>
      <c r="E185" s="75">
        <f t="shared" si="134"/>
        <v>113.43694915</v>
      </c>
      <c r="F185" s="75">
        <f t="shared" si="134"/>
        <v>2.3300560499999996</v>
      </c>
      <c r="G185" s="75">
        <f t="shared" si="134"/>
        <v>0</v>
      </c>
      <c r="H185" s="75">
        <f t="shared" si="134"/>
        <v>77.907663499999998</v>
      </c>
      <c r="I185" s="75">
        <f t="shared" si="134"/>
        <v>33.199229599999995</v>
      </c>
      <c r="J185" s="75">
        <f t="shared" si="134"/>
        <v>113.43694915</v>
      </c>
      <c r="K185" s="75">
        <f t="shared" si="134"/>
        <v>2.3300560499999996</v>
      </c>
      <c r="L185" s="75">
        <f t="shared" si="134"/>
        <v>0</v>
      </c>
      <c r="M185" s="75">
        <f t="shared" si="134"/>
        <v>77.907663499999998</v>
      </c>
      <c r="N185" s="75">
        <f t="shared" si="134"/>
        <v>33.199229599999995</v>
      </c>
      <c r="O185" s="75">
        <f t="shared" si="134"/>
        <v>0</v>
      </c>
      <c r="P185" s="75">
        <f t="shared" si="134"/>
        <v>0</v>
      </c>
      <c r="Q185" s="75">
        <f t="shared" si="134"/>
        <v>0</v>
      </c>
      <c r="R185" s="75">
        <f t="shared" si="134"/>
        <v>0</v>
      </c>
      <c r="S185" s="75">
        <f t="shared" si="134"/>
        <v>0</v>
      </c>
      <c r="T185" s="75">
        <f t="shared" si="134"/>
        <v>0</v>
      </c>
      <c r="U185" s="75">
        <f t="shared" si="134"/>
        <v>0</v>
      </c>
      <c r="V185" s="75">
        <f t="shared" si="134"/>
        <v>0</v>
      </c>
      <c r="W185" s="75">
        <f t="shared" si="134"/>
        <v>0</v>
      </c>
      <c r="X185" s="75">
        <f t="shared" si="134"/>
        <v>0</v>
      </c>
      <c r="Y185" s="75">
        <f t="shared" si="134"/>
        <v>0</v>
      </c>
      <c r="Z185" s="75">
        <f t="shared" si="134"/>
        <v>0</v>
      </c>
      <c r="AA185" s="75">
        <f t="shared" si="134"/>
        <v>0</v>
      </c>
      <c r="AB185" s="75">
        <f t="shared" si="134"/>
        <v>0</v>
      </c>
      <c r="AC185" s="75">
        <f t="shared" si="134"/>
        <v>0</v>
      </c>
      <c r="AD185" s="75">
        <f t="shared" si="134"/>
        <v>839.90780671833113</v>
      </c>
      <c r="AE185" s="75">
        <f t="shared" si="134"/>
        <v>85.650992850000009</v>
      </c>
      <c r="AF185" s="75">
        <f t="shared" si="134"/>
        <v>3.1067413999999998</v>
      </c>
      <c r="AG185" s="75">
        <f t="shared" si="134"/>
        <v>0</v>
      </c>
      <c r="AH185" s="75">
        <f t="shared" si="134"/>
        <v>38.865102110000009</v>
      </c>
      <c r="AI185" s="75">
        <f t="shared" si="134"/>
        <v>43.679149340000002</v>
      </c>
      <c r="AJ185" s="75">
        <f t="shared" ref="AJ185:BC185" si="135">SUM(AJ186:AJ345)</f>
        <v>85.650992850000009</v>
      </c>
      <c r="AK185" s="75">
        <f t="shared" si="135"/>
        <v>3.1067413999999998</v>
      </c>
      <c r="AL185" s="75">
        <f t="shared" si="135"/>
        <v>0</v>
      </c>
      <c r="AM185" s="75">
        <f t="shared" si="135"/>
        <v>38.865102110000009</v>
      </c>
      <c r="AN185" s="75">
        <f t="shared" si="135"/>
        <v>43.679149340000002</v>
      </c>
      <c r="AO185" s="75">
        <f t="shared" si="135"/>
        <v>0</v>
      </c>
      <c r="AP185" s="75">
        <f t="shared" si="135"/>
        <v>0</v>
      </c>
      <c r="AQ185" s="75">
        <f t="shared" si="135"/>
        <v>0</v>
      </c>
      <c r="AR185" s="75">
        <f t="shared" si="135"/>
        <v>0</v>
      </c>
      <c r="AS185" s="75">
        <f t="shared" si="135"/>
        <v>0</v>
      </c>
      <c r="AT185" s="75">
        <f t="shared" si="135"/>
        <v>0</v>
      </c>
      <c r="AU185" s="75">
        <f t="shared" si="135"/>
        <v>0</v>
      </c>
      <c r="AV185" s="75">
        <f t="shared" si="135"/>
        <v>0</v>
      </c>
      <c r="AW185" s="75">
        <f t="shared" si="135"/>
        <v>0</v>
      </c>
      <c r="AX185" s="75">
        <f t="shared" si="135"/>
        <v>0</v>
      </c>
      <c r="AY185" s="75">
        <f t="shared" si="135"/>
        <v>0</v>
      </c>
      <c r="AZ185" s="75">
        <f t="shared" si="135"/>
        <v>0</v>
      </c>
      <c r="BA185" s="75">
        <f t="shared" si="135"/>
        <v>0</v>
      </c>
      <c r="BB185" s="75">
        <f t="shared" si="135"/>
        <v>0</v>
      </c>
      <c r="BC185" s="75">
        <f t="shared" si="135"/>
        <v>0</v>
      </c>
      <c r="BD185" s="76"/>
      <c r="BE185" s="77"/>
      <c r="BF185" s="78"/>
      <c r="BG185" s="34"/>
      <c r="BH185" s="34"/>
      <c r="BI185" s="34"/>
      <c r="BJ185" s="36"/>
      <c r="BK185" s="34"/>
      <c r="BL185" s="34"/>
      <c r="BM185" s="34"/>
      <c r="BN185" s="34"/>
      <c r="BQ185" s="34"/>
      <c r="BR185" s="38"/>
      <c r="BS185" s="34"/>
    </row>
    <row r="186" spans="1:71" ht="31.5" customHeight="1" x14ac:dyDescent="0.25">
      <c r="A186" s="84" t="s">
        <v>403</v>
      </c>
      <c r="B186" s="128" t="s">
        <v>405</v>
      </c>
      <c r="C186" s="129" t="s">
        <v>406</v>
      </c>
      <c r="D186" s="81">
        <v>60.014913719999996</v>
      </c>
      <c r="E186" s="82">
        <f t="shared" ref="E186:E257" si="136">SUBTOTAL(9,F186:I186)</f>
        <v>0</v>
      </c>
      <c r="F186" s="82">
        <f t="shared" ref="F186:I249" si="137">K186+P186+U186+Z186</f>
        <v>0</v>
      </c>
      <c r="G186" s="82">
        <f t="shared" si="137"/>
        <v>0</v>
      </c>
      <c r="H186" s="82">
        <f t="shared" si="137"/>
        <v>0</v>
      </c>
      <c r="I186" s="82">
        <f t="shared" si="137"/>
        <v>0</v>
      </c>
      <c r="J186" s="82">
        <f t="shared" ref="J186:J257" si="138">SUBTOTAL(9,K186:N186)</f>
        <v>0</v>
      </c>
      <c r="K186" s="83">
        <v>0</v>
      </c>
      <c r="L186" s="83">
        <v>0</v>
      </c>
      <c r="M186" s="83">
        <v>0</v>
      </c>
      <c r="N186" s="83">
        <v>0</v>
      </c>
      <c r="O186" s="82">
        <f t="shared" ref="O186:O257" si="139">SUBTOTAL(9,P186:S186)</f>
        <v>0</v>
      </c>
      <c r="P186" s="83">
        <v>0</v>
      </c>
      <c r="Q186" s="83">
        <v>0</v>
      </c>
      <c r="R186" s="83">
        <v>0</v>
      </c>
      <c r="S186" s="83">
        <v>0</v>
      </c>
      <c r="T186" s="82">
        <f t="shared" ref="T186:T257" si="140">SUBTOTAL(9,U186:X186)</f>
        <v>0</v>
      </c>
      <c r="U186" s="83">
        <v>0</v>
      </c>
      <c r="V186" s="83">
        <v>0</v>
      </c>
      <c r="W186" s="83">
        <v>0</v>
      </c>
      <c r="X186" s="83">
        <v>0</v>
      </c>
      <c r="Y186" s="82">
        <f t="shared" ref="Y186:Y257" si="141">SUBTOTAL(9,Z186:AC186)</f>
        <v>0</v>
      </c>
      <c r="Z186" s="83">
        <v>0</v>
      </c>
      <c r="AA186" s="83">
        <v>0</v>
      </c>
      <c r="AB186" s="83">
        <v>0</v>
      </c>
      <c r="AC186" s="83">
        <v>0</v>
      </c>
      <c r="AD186" s="81">
        <v>50.012428099999994</v>
      </c>
      <c r="AE186" s="82">
        <f t="shared" ref="AE186:AE257" si="142">SUBTOTAL(9,AF186:AI186)</f>
        <v>0</v>
      </c>
      <c r="AF186" s="82">
        <f t="shared" ref="AF186:AI249" si="143">AK186+AP186+AU186+AZ186</f>
        <v>0</v>
      </c>
      <c r="AG186" s="82">
        <f t="shared" si="143"/>
        <v>0</v>
      </c>
      <c r="AH186" s="82">
        <f t="shared" si="143"/>
        <v>0</v>
      </c>
      <c r="AI186" s="82">
        <f t="shared" si="143"/>
        <v>0</v>
      </c>
      <c r="AJ186" s="82">
        <f t="shared" ref="AJ186:AJ257" si="144">SUBTOTAL(9,AK186:AN186)</f>
        <v>0</v>
      </c>
      <c r="AK186" s="83">
        <v>0</v>
      </c>
      <c r="AL186" s="83">
        <v>0</v>
      </c>
      <c r="AM186" s="83">
        <v>0</v>
      </c>
      <c r="AN186" s="83">
        <v>0</v>
      </c>
      <c r="AO186" s="82">
        <f t="shared" ref="AO186:AO257" si="145">SUBTOTAL(9,AP186:AS186)</f>
        <v>0</v>
      </c>
      <c r="AP186" s="83">
        <v>0</v>
      </c>
      <c r="AQ186" s="83">
        <v>0</v>
      </c>
      <c r="AR186" s="83">
        <v>0</v>
      </c>
      <c r="AS186" s="83">
        <v>0</v>
      </c>
      <c r="AT186" s="82">
        <f t="shared" ref="AT186:AT257" si="146">SUBTOTAL(9,AU186:AX186)</f>
        <v>0</v>
      </c>
      <c r="AU186" s="83">
        <v>0</v>
      </c>
      <c r="AV186" s="83">
        <v>0</v>
      </c>
      <c r="AW186" s="83">
        <v>0</v>
      </c>
      <c r="AX186" s="83">
        <v>0</v>
      </c>
      <c r="AY186" s="82">
        <f t="shared" ref="AY186:AY257" si="147">SUBTOTAL(9,AZ186:BC186)</f>
        <v>0</v>
      </c>
      <c r="AZ186" s="83">
        <v>0</v>
      </c>
      <c r="BA186" s="83">
        <v>0</v>
      </c>
      <c r="BB186" s="83">
        <v>0</v>
      </c>
      <c r="BC186" s="83">
        <v>0</v>
      </c>
      <c r="BD186" s="76"/>
      <c r="BE186" s="77"/>
      <c r="BF186" s="78"/>
      <c r="BG186" s="34"/>
      <c r="BH186" s="34"/>
      <c r="BI186" s="34"/>
      <c r="BJ186" s="36"/>
      <c r="BK186" s="34"/>
      <c r="BL186" s="34"/>
      <c r="BM186" s="34"/>
      <c r="BN186" s="34"/>
      <c r="BQ186" s="34"/>
      <c r="BR186" s="38"/>
      <c r="BS186" s="34"/>
    </row>
    <row r="187" spans="1:71" ht="47.25" customHeight="1" x14ac:dyDescent="0.25">
      <c r="A187" s="84" t="s">
        <v>403</v>
      </c>
      <c r="B187" s="128" t="s">
        <v>407</v>
      </c>
      <c r="C187" s="129" t="s">
        <v>408</v>
      </c>
      <c r="D187" s="81">
        <v>51.147751959999994</v>
      </c>
      <c r="E187" s="82">
        <f t="shared" si="136"/>
        <v>0</v>
      </c>
      <c r="F187" s="82">
        <f t="shared" si="137"/>
        <v>0</v>
      </c>
      <c r="G187" s="82">
        <f t="shared" si="137"/>
        <v>0</v>
      </c>
      <c r="H187" s="82">
        <f t="shared" si="137"/>
        <v>0</v>
      </c>
      <c r="I187" s="82">
        <f t="shared" si="137"/>
        <v>0</v>
      </c>
      <c r="J187" s="82">
        <f t="shared" si="138"/>
        <v>0</v>
      </c>
      <c r="K187" s="83">
        <v>0</v>
      </c>
      <c r="L187" s="83">
        <v>0</v>
      </c>
      <c r="M187" s="83">
        <v>0</v>
      </c>
      <c r="N187" s="83">
        <v>0</v>
      </c>
      <c r="O187" s="82">
        <f t="shared" si="139"/>
        <v>0</v>
      </c>
      <c r="P187" s="83">
        <v>0</v>
      </c>
      <c r="Q187" s="83">
        <v>0</v>
      </c>
      <c r="R187" s="83">
        <v>0</v>
      </c>
      <c r="S187" s="83">
        <v>0</v>
      </c>
      <c r="T187" s="82">
        <f t="shared" si="140"/>
        <v>0</v>
      </c>
      <c r="U187" s="83">
        <v>0</v>
      </c>
      <c r="V187" s="83">
        <v>0</v>
      </c>
      <c r="W187" s="83">
        <v>0</v>
      </c>
      <c r="X187" s="83">
        <v>0</v>
      </c>
      <c r="Y187" s="82">
        <f t="shared" si="141"/>
        <v>0</v>
      </c>
      <c r="Z187" s="83">
        <v>0</v>
      </c>
      <c r="AA187" s="83">
        <v>0</v>
      </c>
      <c r="AB187" s="83">
        <v>0</v>
      </c>
      <c r="AC187" s="83">
        <v>0</v>
      </c>
      <c r="AD187" s="81">
        <v>60.890180900000004</v>
      </c>
      <c r="AE187" s="82">
        <f t="shared" si="142"/>
        <v>0</v>
      </c>
      <c r="AF187" s="82">
        <f t="shared" si="143"/>
        <v>0</v>
      </c>
      <c r="AG187" s="82">
        <f t="shared" si="143"/>
        <v>0</v>
      </c>
      <c r="AH187" s="82">
        <f t="shared" si="143"/>
        <v>0</v>
      </c>
      <c r="AI187" s="82">
        <f t="shared" si="143"/>
        <v>0</v>
      </c>
      <c r="AJ187" s="82">
        <f t="shared" si="144"/>
        <v>0</v>
      </c>
      <c r="AK187" s="83">
        <v>0</v>
      </c>
      <c r="AL187" s="83">
        <v>0</v>
      </c>
      <c r="AM187" s="83">
        <v>0</v>
      </c>
      <c r="AN187" s="83">
        <v>0</v>
      </c>
      <c r="AO187" s="82">
        <f t="shared" si="145"/>
        <v>0</v>
      </c>
      <c r="AP187" s="83">
        <v>0</v>
      </c>
      <c r="AQ187" s="83">
        <v>0</v>
      </c>
      <c r="AR187" s="83">
        <v>0</v>
      </c>
      <c r="AS187" s="83">
        <v>0</v>
      </c>
      <c r="AT187" s="82">
        <f t="shared" si="146"/>
        <v>0</v>
      </c>
      <c r="AU187" s="83">
        <v>0</v>
      </c>
      <c r="AV187" s="83">
        <v>0</v>
      </c>
      <c r="AW187" s="83">
        <v>0</v>
      </c>
      <c r="AX187" s="83">
        <v>0</v>
      </c>
      <c r="AY187" s="82">
        <f t="shared" si="147"/>
        <v>0</v>
      </c>
      <c r="AZ187" s="83">
        <v>0</v>
      </c>
      <c r="BA187" s="83">
        <v>0</v>
      </c>
      <c r="BB187" s="83">
        <v>0</v>
      </c>
      <c r="BC187" s="83">
        <v>0</v>
      </c>
      <c r="BD187" s="76"/>
      <c r="BE187" s="77"/>
      <c r="BF187" s="78"/>
      <c r="BG187" s="34"/>
      <c r="BH187" s="34"/>
      <c r="BI187" s="34"/>
      <c r="BJ187" s="36"/>
      <c r="BK187" s="34"/>
      <c r="BL187" s="34"/>
      <c r="BM187" s="34"/>
      <c r="BN187" s="34"/>
      <c r="BQ187" s="34"/>
      <c r="BR187" s="38"/>
      <c r="BS187" s="34"/>
    </row>
    <row r="188" spans="1:71" ht="68.25" customHeight="1" x14ac:dyDescent="0.25">
      <c r="A188" s="125" t="s">
        <v>403</v>
      </c>
      <c r="B188" s="130" t="s">
        <v>409</v>
      </c>
      <c r="C188" s="131" t="s">
        <v>410</v>
      </c>
      <c r="D188" s="81" t="s">
        <v>132</v>
      </c>
      <c r="E188" s="82">
        <f t="shared" si="136"/>
        <v>2.3300560499999996</v>
      </c>
      <c r="F188" s="82">
        <f t="shared" si="137"/>
        <v>2.3300560499999996</v>
      </c>
      <c r="G188" s="82">
        <f t="shared" si="137"/>
        <v>0</v>
      </c>
      <c r="H188" s="82">
        <f t="shared" si="137"/>
        <v>0</v>
      </c>
      <c r="I188" s="82">
        <f t="shared" si="137"/>
        <v>0</v>
      </c>
      <c r="J188" s="82">
        <f t="shared" si="138"/>
        <v>2.3300560499999996</v>
      </c>
      <c r="K188" s="83">
        <v>2.3300560499999996</v>
      </c>
      <c r="L188" s="83">
        <v>0</v>
      </c>
      <c r="M188" s="83">
        <v>0</v>
      </c>
      <c r="N188" s="83">
        <v>0</v>
      </c>
      <c r="O188" s="82">
        <f t="shared" si="139"/>
        <v>0</v>
      </c>
      <c r="P188" s="83">
        <v>0</v>
      </c>
      <c r="Q188" s="83">
        <v>0</v>
      </c>
      <c r="R188" s="83">
        <v>0</v>
      </c>
      <c r="S188" s="83">
        <v>0</v>
      </c>
      <c r="T188" s="82">
        <f t="shared" si="140"/>
        <v>0</v>
      </c>
      <c r="U188" s="83">
        <v>0</v>
      </c>
      <c r="V188" s="83">
        <v>0</v>
      </c>
      <c r="W188" s="83">
        <v>0</v>
      </c>
      <c r="X188" s="83">
        <v>0</v>
      </c>
      <c r="Y188" s="82">
        <f t="shared" si="141"/>
        <v>0</v>
      </c>
      <c r="Z188" s="83">
        <v>0</v>
      </c>
      <c r="AA188" s="83">
        <v>0</v>
      </c>
      <c r="AB188" s="83">
        <v>0</v>
      </c>
      <c r="AC188" s="83">
        <v>0</v>
      </c>
      <c r="AD188" s="81" t="s">
        <v>132</v>
      </c>
      <c r="AE188" s="82">
        <f t="shared" si="142"/>
        <v>3.1067413999999998</v>
      </c>
      <c r="AF188" s="82">
        <f t="shared" si="143"/>
        <v>3.1067413999999998</v>
      </c>
      <c r="AG188" s="82">
        <f t="shared" si="143"/>
        <v>0</v>
      </c>
      <c r="AH188" s="82">
        <f t="shared" si="143"/>
        <v>0</v>
      </c>
      <c r="AI188" s="82">
        <f t="shared" si="143"/>
        <v>0</v>
      </c>
      <c r="AJ188" s="82">
        <f t="shared" si="144"/>
        <v>3.1067413999999998</v>
      </c>
      <c r="AK188" s="83">
        <v>3.1067413999999998</v>
      </c>
      <c r="AL188" s="83">
        <v>0</v>
      </c>
      <c r="AM188" s="83">
        <v>0</v>
      </c>
      <c r="AN188" s="83">
        <v>0</v>
      </c>
      <c r="AO188" s="82">
        <f t="shared" si="145"/>
        <v>0</v>
      </c>
      <c r="AP188" s="83">
        <v>0</v>
      </c>
      <c r="AQ188" s="83">
        <v>0</v>
      </c>
      <c r="AR188" s="83">
        <v>0</v>
      </c>
      <c r="AS188" s="83">
        <v>0</v>
      </c>
      <c r="AT188" s="82">
        <f t="shared" si="146"/>
        <v>0</v>
      </c>
      <c r="AU188" s="83">
        <v>0</v>
      </c>
      <c r="AV188" s="83">
        <v>0</v>
      </c>
      <c r="AW188" s="83">
        <v>0</v>
      </c>
      <c r="AX188" s="83">
        <v>0</v>
      </c>
      <c r="AY188" s="82">
        <f t="shared" si="147"/>
        <v>0</v>
      </c>
      <c r="AZ188" s="82">
        <v>0</v>
      </c>
      <c r="BA188" s="82">
        <v>0</v>
      </c>
      <c r="BB188" s="82">
        <v>0</v>
      </c>
      <c r="BC188" s="82">
        <v>0</v>
      </c>
      <c r="BD188" s="76"/>
      <c r="BE188" s="77"/>
      <c r="BF188" s="78"/>
      <c r="BG188" s="34"/>
      <c r="BH188" s="34"/>
      <c r="BI188" s="34"/>
      <c r="BJ188" s="36"/>
      <c r="BK188" s="34"/>
      <c r="BL188" s="34"/>
      <c r="BM188" s="34"/>
      <c r="BN188" s="34"/>
      <c r="BQ188" s="34"/>
      <c r="BR188" s="38"/>
      <c r="BS188" s="34"/>
    </row>
    <row r="189" spans="1:71" ht="31.5" customHeight="1" x14ac:dyDescent="0.25">
      <c r="A189" s="80" t="s">
        <v>403</v>
      </c>
      <c r="B189" s="123" t="s">
        <v>411</v>
      </c>
      <c r="C189" s="124" t="s">
        <v>412</v>
      </c>
      <c r="D189" s="81">
        <v>40.941775704000001</v>
      </c>
      <c r="E189" s="82">
        <f t="shared" si="136"/>
        <v>41.217782499999998</v>
      </c>
      <c r="F189" s="82">
        <f t="shared" si="137"/>
        <v>0</v>
      </c>
      <c r="G189" s="82">
        <f t="shared" si="137"/>
        <v>0</v>
      </c>
      <c r="H189" s="82">
        <f t="shared" si="137"/>
        <v>41.217782499999998</v>
      </c>
      <c r="I189" s="82">
        <f t="shared" si="137"/>
        <v>0</v>
      </c>
      <c r="J189" s="82">
        <f t="shared" si="138"/>
        <v>41.217782499999998</v>
      </c>
      <c r="K189" s="83">
        <v>0</v>
      </c>
      <c r="L189" s="83">
        <v>0</v>
      </c>
      <c r="M189" s="83">
        <v>41.217782499999998</v>
      </c>
      <c r="N189" s="83">
        <v>0</v>
      </c>
      <c r="O189" s="82">
        <f t="shared" si="139"/>
        <v>0</v>
      </c>
      <c r="P189" s="83">
        <v>0</v>
      </c>
      <c r="Q189" s="83">
        <v>0</v>
      </c>
      <c r="R189" s="83">
        <v>0</v>
      </c>
      <c r="S189" s="83">
        <v>0</v>
      </c>
      <c r="T189" s="82">
        <f t="shared" si="140"/>
        <v>0</v>
      </c>
      <c r="U189" s="83">
        <v>0</v>
      </c>
      <c r="V189" s="83">
        <v>0</v>
      </c>
      <c r="W189" s="83">
        <v>0</v>
      </c>
      <c r="X189" s="83">
        <v>0</v>
      </c>
      <c r="Y189" s="82">
        <f t="shared" si="141"/>
        <v>0</v>
      </c>
      <c r="Z189" s="83">
        <v>0</v>
      </c>
      <c r="AA189" s="83">
        <v>0</v>
      </c>
      <c r="AB189" s="83">
        <v>0</v>
      </c>
      <c r="AC189" s="83">
        <v>0</v>
      </c>
      <c r="AD189" s="81">
        <v>34.118146419999995</v>
      </c>
      <c r="AE189" s="82">
        <f t="shared" si="142"/>
        <v>34.058333330000004</v>
      </c>
      <c r="AF189" s="82">
        <f t="shared" si="143"/>
        <v>0</v>
      </c>
      <c r="AG189" s="82">
        <f t="shared" si="143"/>
        <v>0</v>
      </c>
      <c r="AH189" s="82">
        <f t="shared" si="143"/>
        <v>34.058333330000004</v>
      </c>
      <c r="AI189" s="82">
        <f t="shared" si="143"/>
        <v>0</v>
      </c>
      <c r="AJ189" s="82">
        <f t="shared" si="144"/>
        <v>34.058333330000004</v>
      </c>
      <c r="AK189" s="83">
        <v>0</v>
      </c>
      <c r="AL189" s="83">
        <v>0</v>
      </c>
      <c r="AM189" s="83">
        <v>34.058333330000004</v>
      </c>
      <c r="AN189" s="83">
        <v>0</v>
      </c>
      <c r="AO189" s="82">
        <f t="shared" si="145"/>
        <v>0</v>
      </c>
      <c r="AP189" s="83">
        <v>0</v>
      </c>
      <c r="AQ189" s="83">
        <v>0</v>
      </c>
      <c r="AR189" s="83">
        <v>0</v>
      </c>
      <c r="AS189" s="83">
        <v>0</v>
      </c>
      <c r="AT189" s="82">
        <f t="shared" si="146"/>
        <v>0</v>
      </c>
      <c r="AU189" s="83">
        <v>0</v>
      </c>
      <c r="AV189" s="83">
        <v>0</v>
      </c>
      <c r="AW189" s="83">
        <v>0</v>
      </c>
      <c r="AX189" s="83">
        <v>0</v>
      </c>
      <c r="AY189" s="82">
        <f t="shared" si="147"/>
        <v>0</v>
      </c>
      <c r="AZ189" s="83">
        <v>0</v>
      </c>
      <c r="BA189" s="83">
        <v>0</v>
      </c>
      <c r="BB189" s="83">
        <v>0</v>
      </c>
      <c r="BC189" s="83">
        <v>0</v>
      </c>
      <c r="BD189" s="76"/>
      <c r="BE189" s="77"/>
      <c r="BF189" s="78"/>
      <c r="BG189" s="34"/>
      <c r="BH189" s="34"/>
      <c r="BI189" s="34"/>
      <c r="BJ189" s="36"/>
      <c r="BK189" s="34"/>
      <c r="BL189" s="34"/>
      <c r="BM189" s="34"/>
      <c r="BN189" s="34"/>
      <c r="BQ189" s="34"/>
      <c r="BR189" s="38"/>
      <c r="BS189" s="34"/>
    </row>
    <row r="190" spans="1:71" ht="31.5" customHeight="1" x14ac:dyDescent="0.25">
      <c r="A190" s="80" t="s">
        <v>403</v>
      </c>
      <c r="B190" s="123" t="s">
        <v>413</v>
      </c>
      <c r="C190" s="124" t="s">
        <v>414</v>
      </c>
      <c r="D190" s="81">
        <v>0.59511243599999997</v>
      </c>
      <c r="E190" s="82">
        <f t="shared" si="136"/>
        <v>0</v>
      </c>
      <c r="F190" s="82">
        <f t="shared" si="137"/>
        <v>0</v>
      </c>
      <c r="G190" s="82">
        <f t="shared" si="137"/>
        <v>0</v>
      </c>
      <c r="H190" s="82">
        <f t="shared" si="137"/>
        <v>0</v>
      </c>
      <c r="I190" s="82">
        <f t="shared" si="137"/>
        <v>0</v>
      </c>
      <c r="J190" s="82">
        <f t="shared" si="138"/>
        <v>0</v>
      </c>
      <c r="K190" s="83">
        <v>0</v>
      </c>
      <c r="L190" s="83">
        <v>0</v>
      </c>
      <c r="M190" s="83">
        <v>0</v>
      </c>
      <c r="N190" s="83">
        <v>0</v>
      </c>
      <c r="O190" s="82">
        <f t="shared" si="139"/>
        <v>0</v>
      </c>
      <c r="P190" s="83">
        <v>0</v>
      </c>
      <c r="Q190" s="83">
        <v>0</v>
      </c>
      <c r="R190" s="83">
        <v>0</v>
      </c>
      <c r="S190" s="83">
        <v>0</v>
      </c>
      <c r="T190" s="82">
        <f t="shared" si="140"/>
        <v>0</v>
      </c>
      <c r="U190" s="83">
        <v>0</v>
      </c>
      <c r="V190" s="83">
        <v>0</v>
      </c>
      <c r="W190" s="83">
        <v>0</v>
      </c>
      <c r="X190" s="83">
        <v>0</v>
      </c>
      <c r="Y190" s="82">
        <f t="shared" si="141"/>
        <v>0</v>
      </c>
      <c r="Z190" s="83">
        <v>0</v>
      </c>
      <c r="AA190" s="83">
        <v>0</v>
      </c>
      <c r="AB190" s="83">
        <v>0</v>
      </c>
      <c r="AC190" s="83">
        <v>0</v>
      </c>
      <c r="AD190" s="81">
        <v>0.49592702999999999</v>
      </c>
      <c r="AE190" s="82">
        <f t="shared" si="142"/>
        <v>0</v>
      </c>
      <c r="AF190" s="82">
        <f t="shared" si="143"/>
        <v>0</v>
      </c>
      <c r="AG190" s="82">
        <f t="shared" si="143"/>
        <v>0</v>
      </c>
      <c r="AH190" s="82">
        <f t="shared" si="143"/>
        <v>0</v>
      </c>
      <c r="AI190" s="82">
        <f t="shared" si="143"/>
        <v>0</v>
      </c>
      <c r="AJ190" s="82">
        <f t="shared" si="144"/>
        <v>0</v>
      </c>
      <c r="AK190" s="83">
        <v>0</v>
      </c>
      <c r="AL190" s="83">
        <v>0</v>
      </c>
      <c r="AM190" s="83">
        <v>0</v>
      </c>
      <c r="AN190" s="83">
        <v>0</v>
      </c>
      <c r="AO190" s="82">
        <f t="shared" si="145"/>
        <v>0</v>
      </c>
      <c r="AP190" s="83">
        <v>0</v>
      </c>
      <c r="AQ190" s="83">
        <v>0</v>
      </c>
      <c r="AR190" s="83">
        <v>0</v>
      </c>
      <c r="AS190" s="83">
        <v>0</v>
      </c>
      <c r="AT190" s="82">
        <f t="shared" si="146"/>
        <v>0</v>
      </c>
      <c r="AU190" s="83">
        <v>0</v>
      </c>
      <c r="AV190" s="83">
        <v>0</v>
      </c>
      <c r="AW190" s="83">
        <v>0</v>
      </c>
      <c r="AX190" s="83">
        <v>0</v>
      </c>
      <c r="AY190" s="82">
        <f t="shared" si="147"/>
        <v>0</v>
      </c>
      <c r="AZ190" s="83">
        <v>0</v>
      </c>
      <c r="BA190" s="83">
        <v>0</v>
      </c>
      <c r="BB190" s="83">
        <v>0</v>
      </c>
      <c r="BC190" s="83">
        <v>0</v>
      </c>
      <c r="BD190" s="76"/>
      <c r="BE190" s="77"/>
      <c r="BF190" s="78"/>
      <c r="BG190" s="34"/>
      <c r="BH190" s="34"/>
      <c r="BI190" s="34"/>
      <c r="BJ190" s="36"/>
      <c r="BK190" s="34"/>
      <c r="BL190" s="34"/>
      <c r="BM190" s="34"/>
      <c r="BN190" s="34"/>
      <c r="BQ190" s="34"/>
      <c r="BR190" s="38"/>
      <c r="BS190" s="34"/>
    </row>
    <row r="191" spans="1:71" ht="63" customHeight="1" x14ac:dyDescent="0.25">
      <c r="A191" s="80" t="s">
        <v>403</v>
      </c>
      <c r="B191" s="123" t="s">
        <v>415</v>
      </c>
      <c r="C191" s="124" t="s">
        <v>416</v>
      </c>
      <c r="D191" s="81">
        <v>0.50111612400000005</v>
      </c>
      <c r="E191" s="82">
        <f t="shared" si="136"/>
        <v>0.73254900000000001</v>
      </c>
      <c r="F191" s="82">
        <f t="shared" si="137"/>
        <v>0</v>
      </c>
      <c r="G191" s="82">
        <f t="shared" si="137"/>
        <v>0</v>
      </c>
      <c r="H191" s="82">
        <f t="shared" si="137"/>
        <v>0.73254900000000001</v>
      </c>
      <c r="I191" s="82">
        <f t="shared" si="137"/>
        <v>0</v>
      </c>
      <c r="J191" s="82">
        <f t="shared" si="138"/>
        <v>0.73254900000000001</v>
      </c>
      <c r="K191" s="83">
        <v>0</v>
      </c>
      <c r="L191" s="83">
        <v>0</v>
      </c>
      <c r="M191" s="83">
        <v>0.73254900000000001</v>
      </c>
      <c r="N191" s="83">
        <v>0</v>
      </c>
      <c r="O191" s="82">
        <f t="shared" si="139"/>
        <v>0</v>
      </c>
      <c r="P191" s="83">
        <v>0</v>
      </c>
      <c r="Q191" s="83">
        <v>0</v>
      </c>
      <c r="R191" s="83">
        <v>0</v>
      </c>
      <c r="S191" s="83">
        <v>0</v>
      </c>
      <c r="T191" s="82">
        <f t="shared" si="140"/>
        <v>0</v>
      </c>
      <c r="U191" s="83">
        <v>0</v>
      </c>
      <c r="V191" s="83">
        <v>0</v>
      </c>
      <c r="W191" s="83">
        <v>0</v>
      </c>
      <c r="X191" s="83">
        <v>0</v>
      </c>
      <c r="Y191" s="82">
        <f t="shared" si="141"/>
        <v>0</v>
      </c>
      <c r="Z191" s="83">
        <v>0</v>
      </c>
      <c r="AA191" s="83">
        <v>0</v>
      </c>
      <c r="AB191" s="83">
        <v>0</v>
      </c>
      <c r="AC191" s="83">
        <v>0</v>
      </c>
      <c r="AD191" s="81">
        <v>0.41759677000000001</v>
      </c>
      <c r="AE191" s="82">
        <f t="shared" si="142"/>
        <v>0.60045000000000004</v>
      </c>
      <c r="AF191" s="82">
        <f t="shared" si="143"/>
        <v>0</v>
      </c>
      <c r="AG191" s="82">
        <f t="shared" si="143"/>
        <v>0</v>
      </c>
      <c r="AH191" s="82">
        <f t="shared" si="143"/>
        <v>0.60045000000000004</v>
      </c>
      <c r="AI191" s="82">
        <f t="shared" si="143"/>
        <v>0</v>
      </c>
      <c r="AJ191" s="82">
        <f t="shared" si="144"/>
        <v>0.60045000000000004</v>
      </c>
      <c r="AK191" s="83">
        <v>0</v>
      </c>
      <c r="AL191" s="83">
        <v>0</v>
      </c>
      <c r="AM191" s="83">
        <v>0.60045000000000004</v>
      </c>
      <c r="AN191" s="83">
        <v>0</v>
      </c>
      <c r="AO191" s="82">
        <f t="shared" si="145"/>
        <v>0</v>
      </c>
      <c r="AP191" s="83">
        <v>0</v>
      </c>
      <c r="AQ191" s="83">
        <v>0</v>
      </c>
      <c r="AR191" s="83">
        <v>0</v>
      </c>
      <c r="AS191" s="83">
        <v>0</v>
      </c>
      <c r="AT191" s="82">
        <f t="shared" si="146"/>
        <v>0</v>
      </c>
      <c r="AU191" s="83">
        <v>0</v>
      </c>
      <c r="AV191" s="83">
        <v>0</v>
      </c>
      <c r="AW191" s="83">
        <v>0</v>
      </c>
      <c r="AX191" s="83">
        <v>0</v>
      </c>
      <c r="AY191" s="82">
        <f t="shared" si="147"/>
        <v>0</v>
      </c>
      <c r="AZ191" s="83">
        <v>0</v>
      </c>
      <c r="BA191" s="83">
        <v>0</v>
      </c>
      <c r="BB191" s="83">
        <v>0</v>
      </c>
      <c r="BC191" s="83">
        <v>0</v>
      </c>
      <c r="BD191" s="76"/>
      <c r="BE191" s="77"/>
      <c r="BF191" s="78"/>
      <c r="BG191" s="34"/>
      <c r="BH191" s="34"/>
      <c r="BI191" s="34"/>
      <c r="BJ191" s="36"/>
      <c r="BK191" s="34"/>
      <c r="BL191" s="34"/>
      <c r="BM191" s="34"/>
      <c r="BN191" s="34"/>
      <c r="BQ191" s="34"/>
      <c r="BR191" s="38"/>
      <c r="BS191" s="34"/>
    </row>
    <row r="192" spans="1:71" ht="63" customHeight="1" x14ac:dyDescent="0.25">
      <c r="A192" s="80" t="s">
        <v>403</v>
      </c>
      <c r="B192" s="123" t="s">
        <v>417</v>
      </c>
      <c r="C192" s="124" t="s">
        <v>418</v>
      </c>
      <c r="D192" s="81">
        <v>0.43852759199999997</v>
      </c>
      <c r="E192" s="82">
        <f t="shared" si="136"/>
        <v>0</v>
      </c>
      <c r="F192" s="82">
        <f t="shared" si="137"/>
        <v>0</v>
      </c>
      <c r="G192" s="82">
        <f t="shared" si="137"/>
        <v>0</v>
      </c>
      <c r="H192" s="82">
        <f t="shared" si="137"/>
        <v>0</v>
      </c>
      <c r="I192" s="82">
        <f t="shared" si="137"/>
        <v>0</v>
      </c>
      <c r="J192" s="82">
        <f t="shared" si="138"/>
        <v>0</v>
      </c>
      <c r="K192" s="83">
        <v>0</v>
      </c>
      <c r="L192" s="83">
        <v>0</v>
      </c>
      <c r="M192" s="83">
        <v>0</v>
      </c>
      <c r="N192" s="83">
        <v>0</v>
      </c>
      <c r="O192" s="82">
        <f t="shared" si="139"/>
        <v>0</v>
      </c>
      <c r="P192" s="83">
        <v>0</v>
      </c>
      <c r="Q192" s="83">
        <v>0</v>
      </c>
      <c r="R192" s="83">
        <v>0</v>
      </c>
      <c r="S192" s="83">
        <v>0</v>
      </c>
      <c r="T192" s="82">
        <f t="shared" si="140"/>
        <v>0</v>
      </c>
      <c r="U192" s="83">
        <v>0</v>
      </c>
      <c r="V192" s="83">
        <v>0</v>
      </c>
      <c r="W192" s="83">
        <v>0</v>
      </c>
      <c r="X192" s="83">
        <v>0</v>
      </c>
      <c r="Y192" s="82">
        <f t="shared" si="141"/>
        <v>0</v>
      </c>
      <c r="Z192" s="83">
        <v>0</v>
      </c>
      <c r="AA192" s="83">
        <v>0</v>
      </c>
      <c r="AB192" s="83">
        <v>0</v>
      </c>
      <c r="AC192" s="83">
        <v>0</v>
      </c>
      <c r="AD192" s="81">
        <v>0.36543966</v>
      </c>
      <c r="AE192" s="82">
        <f t="shared" si="142"/>
        <v>0</v>
      </c>
      <c r="AF192" s="82">
        <f t="shared" si="143"/>
        <v>0</v>
      </c>
      <c r="AG192" s="82">
        <f t="shared" si="143"/>
        <v>0</v>
      </c>
      <c r="AH192" s="82">
        <f t="shared" si="143"/>
        <v>0</v>
      </c>
      <c r="AI192" s="82">
        <f t="shared" si="143"/>
        <v>0</v>
      </c>
      <c r="AJ192" s="82">
        <f t="shared" si="144"/>
        <v>0</v>
      </c>
      <c r="AK192" s="83">
        <v>0</v>
      </c>
      <c r="AL192" s="83">
        <v>0</v>
      </c>
      <c r="AM192" s="83">
        <v>0</v>
      </c>
      <c r="AN192" s="83">
        <v>0</v>
      </c>
      <c r="AO192" s="82">
        <f t="shared" si="145"/>
        <v>0</v>
      </c>
      <c r="AP192" s="83">
        <v>0</v>
      </c>
      <c r="AQ192" s="83">
        <v>0</v>
      </c>
      <c r="AR192" s="83">
        <v>0</v>
      </c>
      <c r="AS192" s="83">
        <v>0</v>
      </c>
      <c r="AT192" s="82">
        <f t="shared" si="146"/>
        <v>0</v>
      </c>
      <c r="AU192" s="83">
        <v>0</v>
      </c>
      <c r="AV192" s="83">
        <v>0</v>
      </c>
      <c r="AW192" s="83">
        <v>0</v>
      </c>
      <c r="AX192" s="83">
        <v>0</v>
      </c>
      <c r="AY192" s="82">
        <f t="shared" si="147"/>
        <v>0</v>
      </c>
      <c r="AZ192" s="83">
        <v>0</v>
      </c>
      <c r="BA192" s="83">
        <v>0</v>
      </c>
      <c r="BB192" s="83">
        <v>0</v>
      </c>
      <c r="BC192" s="83">
        <v>0</v>
      </c>
      <c r="BD192" s="76"/>
      <c r="BE192" s="77"/>
      <c r="BF192" s="78"/>
      <c r="BG192" s="34"/>
      <c r="BH192" s="34"/>
      <c r="BI192" s="34"/>
      <c r="BJ192" s="36"/>
      <c r="BK192" s="34"/>
      <c r="BL192" s="34"/>
      <c r="BM192" s="34"/>
      <c r="BN192" s="34"/>
      <c r="BQ192" s="34"/>
      <c r="BR192" s="38"/>
      <c r="BS192" s="34"/>
    </row>
    <row r="193" spans="1:71" ht="63" customHeight="1" x14ac:dyDescent="0.25">
      <c r="A193" s="80" t="s">
        <v>403</v>
      </c>
      <c r="B193" s="123" t="s">
        <v>419</v>
      </c>
      <c r="C193" s="124" t="s">
        <v>420</v>
      </c>
      <c r="D193" s="81">
        <v>0.47441524800000001</v>
      </c>
      <c r="E193" s="82">
        <f t="shared" si="136"/>
        <v>0</v>
      </c>
      <c r="F193" s="82">
        <f t="shared" si="137"/>
        <v>0</v>
      </c>
      <c r="G193" s="82">
        <f t="shared" si="137"/>
        <v>0</v>
      </c>
      <c r="H193" s="82">
        <f t="shared" si="137"/>
        <v>0</v>
      </c>
      <c r="I193" s="82">
        <f t="shared" si="137"/>
        <v>0</v>
      </c>
      <c r="J193" s="82">
        <f t="shared" si="138"/>
        <v>0</v>
      </c>
      <c r="K193" s="83">
        <v>0</v>
      </c>
      <c r="L193" s="83">
        <v>0</v>
      </c>
      <c r="M193" s="83">
        <v>0</v>
      </c>
      <c r="N193" s="83">
        <v>0</v>
      </c>
      <c r="O193" s="82">
        <f t="shared" si="139"/>
        <v>0</v>
      </c>
      <c r="P193" s="83">
        <v>0</v>
      </c>
      <c r="Q193" s="83">
        <v>0</v>
      </c>
      <c r="R193" s="83">
        <v>0</v>
      </c>
      <c r="S193" s="83">
        <v>0</v>
      </c>
      <c r="T193" s="82">
        <f t="shared" si="140"/>
        <v>0</v>
      </c>
      <c r="U193" s="83">
        <v>0</v>
      </c>
      <c r="V193" s="83">
        <v>0</v>
      </c>
      <c r="W193" s="83">
        <v>0</v>
      </c>
      <c r="X193" s="83">
        <v>0</v>
      </c>
      <c r="Y193" s="82">
        <f t="shared" si="141"/>
        <v>0</v>
      </c>
      <c r="Z193" s="83">
        <v>0</v>
      </c>
      <c r="AA193" s="83">
        <v>0</v>
      </c>
      <c r="AB193" s="83">
        <v>0</v>
      </c>
      <c r="AC193" s="83">
        <v>0</v>
      </c>
      <c r="AD193" s="81">
        <v>0.39534604000000001</v>
      </c>
      <c r="AE193" s="82">
        <f t="shared" si="142"/>
        <v>0</v>
      </c>
      <c r="AF193" s="82">
        <f t="shared" si="143"/>
        <v>0</v>
      </c>
      <c r="AG193" s="82">
        <f t="shared" si="143"/>
        <v>0</v>
      </c>
      <c r="AH193" s="82">
        <f t="shared" si="143"/>
        <v>0</v>
      </c>
      <c r="AI193" s="82">
        <f t="shared" si="143"/>
        <v>0</v>
      </c>
      <c r="AJ193" s="82">
        <f t="shared" si="144"/>
        <v>0</v>
      </c>
      <c r="AK193" s="83">
        <v>0</v>
      </c>
      <c r="AL193" s="83">
        <v>0</v>
      </c>
      <c r="AM193" s="83">
        <v>0</v>
      </c>
      <c r="AN193" s="83">
        <v>0</v>
      </c>
      <c r="AO193" s="82">
        <f t="shared" si="145"/>
        <v>0</v>
      </c>
      <c r="AP193" s="83">
        <v>0</v>
      </c>
      <c r="AQ193" s="83">
        <v>0</v>
      </c>
      <c r="AR193" s="83">
        <v>0</v>
      </c>
      <c r="AS193" s="83">
        <v>0</v>
      </c>
      <c r="AT193" s="82">
        <f t="shared" si="146"/>
        <v>0</v>
      </c>
      <c r="AU193" s="83">
        <v>0</v>
      </c>
      <c r="AV193" s="83">
        <v>0</v>
      </c>
      <c r="AW193" s="83">
        <v>0</v>
      </c>
      <c r="AX193" s="83">
        <v>0</v>
      </c>
      <c r="AY193" s="82">
        <f t="shared" si="147"/>
        <v>0</v>
      </c>
      <c r="AZ193" s="83">
        <v>0</v>
      </c>
      <c r="BA193" s="83">
        <v>0</v>
      </c>
      <c r="BB193" s="83">
        <v>0</v>
      </c>
      <c r="BC193" s="83">
        <v>0</v>
      </c>
      <c r="BD193" s="76"/>
      <c r="BE193" s="77"/>
      <c r="BF193" s="78"/>
      <c r="BG193" s="34"/>
      <c r="BH193" s="34"/>
      <c r="BI193" s="34"/>
      <c r="BJ193" s="36"/>
      <c r="BK193" s="34"/>
      <c r="BL193" s="34"/>
      <c r="BM193" s="34"/>
      <c r="BN193" s="34"/>
      <c r="BQ193" s="34"/>
      <c r="BR193" s="38"/>
      <c r="BS193" s="34"/>
    </row>
    <row r="194" spans="1:71" ht="31.5" customHeight="1" x14ac:dyDescent="0.25">
      <c r="A194" s="80" t="s">
        <v>403</v>
      </c>
      <c r="B194" s="123" t="s">
        <v>421</v>
      </c>
      <c r="C194" s="124" t="s">
        <v>422</v>
      </c>
      <c r="D194" s="81">
        <v>5.82258443</v>
      </c>
      <c r="E194" s="82">
        <f t="shared" si="136"/>
        <v>0</v>
      </c>
      <c r="F194" s="82">
        <f t="shared" si="137"/>
        <v>0</v>
      </c>
      <c r="G194" s="82">
        <f t="shared" si="137"/>
        <v>0</v>
      </c>
      <c r="H194" s="82">
        <f t="shared" si="137"/>
        <v>0</v>
      </c>
      <c r="I194" s="82">
        <f t="shared" si="137"/>
        <v>0</v>
      </c>
      <c r="J194" s="82">
        <f t="shared" si="138"/>
        <v>0</v>
      </c>
      <c r="K194" s="83">
        <v>0</v>
      </c>
      <c r="L194" s="83">
        <v>0</v>
      </c>
      <c r="M194" s="83">
        <v>0</v>
      </c>
      <c r="N194" s="83">
        <v>0</v>
      </c>
      <c r="O194" s="82">
        <f t="shared" si="139"/>
        <v>0</v>
      </c>
      <c r="P194" s="83">
        <v>0</v>
      </c>
      <c r="Q194" s="83">
        <v>0</v>
      </c>
      <c r="R194" s="83">
        <v>0</v>
      </c>
      <c r="S194" s="83">
        <v>0</v>
      </c>
      <c r="T194" s="82">
        <f t="shared" si="140"/>
        <v>0</v>
      </c>
      <c r="U194" s="83">
        <v>0</v>
      </c>
      <c r="V194" s="83">
        <v>0</v>
      </c>
      <c r="W194" s="83">
        <v>0</v>
      </c>
      <c r="X194" s="83">
        <v>0</v>
      </c>
      <c r="Y194" s="82">
        <f t="shared" si="141"/>
        <v>0</v>
      </c>
      <c r="Z194" s="83">
        <v>0</v>
      </c>
      <c r="AA194" s="83">
        <v>0</v>
      </c>
      <c r="AB194" s="83">
        <v>0</v>
      </c>
      <c r="AC194" s="83">
        <v>0</v>
      </c>
      <c r="AD194" s="81">
        <v>4.8521536899999997</v>
      </c>
      <c r="AE194" s="82">
        <f t="shared" si="142"/>
        <v>0</v>
      </c>
      <c r="AF194" s="82">
        <f t="shared" si="143"/>
        <v>0</v>
      </c>
      <c r="AG194" s="82">
        <f t="shared" si="143"/>
        <v>0</v>
      </c>
      <c r="AH194" s="82">
        <f t="shared" si="143"/>
        <v>0</v>
      </c>
      <c r="AI194" s="82">
        <f t="shared" si="143"/>
        <v>0</v>
      </c>
      <c r="AJ194" s="82">
        <f t="shared" si="144"/>
        <v>0</v>
      </c>
      <c r="AK194" s="83">
        <v>0</v>
      </c>
      <c r="AL194" s="83">
        <v>0</v>
      </c>
      <c r="AM194" s="83">
        <v>0</v>
      </c>
      <c r="AN194" s="83">
        <v>0</v>
      </c>
      <c r="AO194" s="82">
        <f t="shared" si="145"/>
        <v>0</v>
      </c>
      <c r="AP194" s="83">
        <v>0</v>
      </c>
      <c r="AQ194" s="83">
        <v>0</v>
      </c>
      <c r="AR194" s="83">
        <v>0</v>
      </c>
      <c r="AS194" s="83">
        <v>0</v>
      </c>
      <c r="AT194" s="82">
        <f t="shared" si="146"/>
        <v>0</v>
      </c>
      <c r="AU194" s="83">
        <v>0</v>
      </c>
      <c r="AV194" s="83">
        <v>0</v>
      </c>
      <c r="AW194" s="83">
        <v>0</v>
      </c>
      <c r="AX194" s="83">
        <v>0</v>
      </c>
      <c r="AY194" s="82">
        <f t="shared" si="147"/>
        <v>0</v>
      </c>
      <c r="AZ194" s="83">
        <v>0</v>
      </c>
      <c r="BA194" s="83">
        <v>0</v>
      </c>
      <c r="BB194" s="83">
        <v>0</v>
      </c>
      <c r="BC194" s="83">
        <v>0</v>
      </c>
      <c r="BD194" s="76"/>
      <c r="BE194" s="77"/>
      <c r="BF194" s="78"/>
      <c r="BG194" s="34"/>
      <c r="BH194" s="34"/>
      <c r="BI194" s="34"/>
      <c r="BJ194" s="36"/>
      <c r="BK194" s="34"/>
      <c r="BL194" s="34"/>
      <c r="BM194" s="34"/>
      <c r="BN194" s="34"/>
      <c r="BQ194" s="34"/>
      <c r="BR194" s="38"/>
      <c r="BS194" s="34"/>
    </row>
    <row r="195" spans="1:71" ht="61.5" customHeight="1" x14ac:dyDescent="0.25">
      <c r="A195" s="80" t="s">
        <v>403</v>
      </c>
      <c r="B195" s="123" t="s">
        <v>423</v>
      </c>
      <c r="C195" s="124" t="s">
        <v>424</v>
      </c>
      <c r="D195" s="81">
        <v>0.57603473999999999</v>
      </c>
      <c r="E195" s="82">
        <f t="shared" si="136"/>
        <v>0.84342015999999997</v>
      </c>
      <c r="F195" s="82">
        <f t="shared" si="137"/>
        <v>0</v>
      </c>
      <c r="G195" s="82">
        <f t="shared" si="137"/>
        <v>0</v>
      </c>
      <c r="H195" s="82">
        <f t="shared" si="137"/>
        <v>0.84342015999999997</v>
      </c>
      <c r="I195" s="82">
        <f t="shared" si="137"/>
        <v>0</v>
      </c>
      <c r="J195" s="82">
        <f t="shared" si="138"/>
        <v>0.84342015999999997</v>
      </c>
      <c r="K195" s="83">
        <v>0</v>
      </c>
      <c r="L195" s="83">
        <v>0</v>
      </c>
      <c r="M195" s="83">
        <v>0.84342015999999997</v>
      </c>
      <c r="N195" s="83">
        <v>0</v>
      </c>
      <c r="O195" s="82">
        <f t="shared" si="139"/>
        <v>0</v>
      </c>
      <c r="P195" s="83">
        <v>0</v>
      </c>
      <c r="Q195" s="83">
        <v>0</v>
      </c>
      <c r="R195" s="83">
        <v>0</v>
      </c>
      <c r="S195" s="83">
        <v>0</v>
      </c>
      <c r="T195" s="82">
        <f t="shared" si="140"/>
        <v>0</v>
      </c>
      <c r="U195" s="83">
        <v>0</v>
      </c>
      <c r="V195" s="83">
        <v>0</v>
      </c>
      <c r="W195" s="83">
        <v>0</v>
      </c>
      <c r="X195" s="83">
        <v>0</v>
      </c>
      <c r="Y195" s="82">
        <f t="shared" si="141"/>
        <v>0</v>
      </c>
      <c r="Z195" s="83">
        <v>0</v>
      </c>
      <c r="AA195" s="83">
        <v>0</v>
      </c>
      <c r="AB195" s="83">
        <v>0</v>
      </c>
      <c r="AC195" s="83">
        <v>0</v>
      </c>
      <c r="AD195" s="81">
        <v>0.48002895000000001</v>
      </c>
      <c r="AE195" s="82">
        <f t="shared" si="142"/>
        <v>0.69132799999999994</v>
      </c>
      <c r="AF195" s="82">
        <f t="shared" si="143"/>
        <v>0</v>
      </c>
      <c r="AG195" s="82">
        <f t="shared" si="143"/>
        <v>0</v>
      </c>
      <c r="AH195" s="82">
        <f t="shared" si="143"/>
        <v>0.69132799999999994</v>
      </c>
      <c r="AI195" s="82">
        <f t="shared" si="143"/>
        <v>0</v>
      </c>
      <c r="AJ195" s="82">
        <f t="shared" si="144"/>
        <v>0.69132799999999994</v>
      </c>
      <c r="AK195" s="83">
        <v>0</v>
      </c>
      <c r="AL195" s="83">
        <v>0</v>
      </c>
      <c r="AM195" s="83">
        <v>0.69132799999999994</v>
      </c>
      <c r="AN195" s="83">
        <v>0</v>
      </c>
      <c r="AO195" s="82">
        <f t="shared" si="145"/>
        <v>0</v>
      </c>
      <c r="AP195" s="83">
        <v>0</v>
      </c>
      <c r="AQ195" s="83">
        <v>0</v>
      </c>
      <c r="AR195" s="83">
        <v>0</v>
      </c>
      <c r="AS195" s="83">
        <v>0</v>
      </c>
      <c r="AT195" s="82">
        <f t="shared" si="146"/>
        <v>0</v>
      </c>
      <c r="AU195" s="83">
        <v>0</v>
      </c>
      <c r="AV195" s="83">
        <v>0</v>
      </c>
      <c r="AW195" s="83">
        <v>0</v>
      </c>
      <c r="AX195" s="83">
        <v>0</v>
      </c>
      <c r="AY195" s="82">
        <f t="shared" si="147"/>
        <v>0</v>
      </c>
      <c r="AZ195" s="83">
        <v>0</v>
      </c>
      <c r="BA195" s="83">
        <v>0</v>
      </c>
      <c r="BB195" s="83">
        <v>0</v>
      </c>
      <c r="BC195" s="83">
        <v>0</v>
      </c>
      <c r="BD195" s="76"/>
      <c r="BE195" s="77"/>
      <c r="BF195" s="78"/>
      <c r="BG195" s="34"/>
      <c r="BH195" s="34"/>
      <c r="BI195" s="34"/>
      <c r="BJ195" s="36"/>
      <c r="BK195" s="34"/>
      <c r="BL195" s="34"/>
      <c r="BM195" s="34"/>
      <c r="BN195" s="34"/>
      <c r="BQ195" s="34"/>
      <c r="BR195" s="38"/>
      <c r="BS195" s="34"/>
    </row>
    <row r="196" spans="1:71" ht="60" customHeight="1" x14ac:dyDescent="0.25">
      <c r="A196" s="80" t="s">
        <v>403</v>
      </c>
      <c r="B196" s="123" t="s">
        <v>425</v>
      </c>
      <c r="C196" s="124" t="s">
        <v>426</v>
      </c>
      <c r="D196" s="81">
        <v>0.62302317600000001</v>
      </c>
      <c r="E196" s="82">
        <f t="shared" si="136"/>
        <v>0</v>
      </c>
      <c r="F196" s="82">
        <f t="shared" si="137"/>
        <v>0</v>
      </c>
      <c r="G196" s="82">
        <f t="shared" si="137"/>
        <v>0</v>
      </c>
      <c r="H196" s="82">
        <f t="shared" si="137"/>
        <v>0</v>
      </c>
      <c r="I196" s="82">
        <f t="shared" si="137"/>
        <v>0</v>
      </c>
      <c r="J196" s="82">
        <f t="shared" si="138"/>
        <v>0</v>
      </c>
      <c r="K196" s="83">
        <v>0</v>
      </c>
      <c r="L196" s="83">
        <v>0</v>
      </c>
      <c r="M196" s="83">
        <v>0</v>
      </c>
      <c r="N196" s="83">
        <v>0</v>
      </c>
      <c r="O196" s="82">
        <f t="shared" si="139"/>
        <v>0</v>
      </c>
      <c r="P196" s="83">
        <v>0</v>
      </c>
      <c r="Q196" s="83">
        <v>0</v>
      </c>
      <c r="R196" s="83">
        <v>0</v>
      </c>
      <c r="S196" s="83">
        <v>0</v>
      </c>
      <c r="T196" s="82">
        <f t="shared" si="140"/>
        <v>0</v>
      </c>
      <c r="U196" s="83">
        <v>0</v>
      </c>
      <c r="V196" s="83">
        <v>0</v>
      </c>
      <c r="W196" s="83">
        <v>0</v>
      </c>
      <c r="X196" s="83">
        <v>0</v>
      </c>
      <c r="Y196" s="82">
        <f t="shared" si="141"/>
        <v>0</v>
      </c>
      <c r="Z196" s="83">
        <v>0</v>
      </c>
      <c r="AA196" s="83">
        <v>0</v>
      </c>
      <c r="AB196" s="83">
        <v>0</v>
      </c>
      <c r="AC196" s="83">
        <v>0</v>
      </c>
      <c r="AD196" s="81">
        <v>0.51918597999999994</v>
      </c>
      <c r="AE196" s="82">
        <f t="shared" si="142"/>
        <v>0</v>
      </c>
      <c r="AF196" s="82">
        <f t="shared" si="143"/>
        <v>0</v>
      </c>
      <c r="AG196" s="82">
        <f t="shared" si="143"/>
        <v>0</v>
      </c>
      <c r="AH196" s="82">
        <f t="shared" si="143"/>
        <v>0</v>
      </c>
      <c r="AI196" s="82">
        <f t="shared" si="143"/>
        <v>0</v>
      </c>
      <c r="AJ196" s="82">
        <f t="shared" si="144"/>
        <v>0</v>
      </c>
      <c r="AK196" s="83">
        <v>0</v>
      </c>
      <c r="AL196" s="83">
        <v>0</v>
      </c>
      <c r="AM196" s="83">
        <v>0</v>
      </c>
      <c r="AN196" s="83">
        <v>0</v>
      </c>
      <c r="AO196" s="82">
        <f t="shared" si="145"/>
        <v>0</v>
      </c>
      <c r="AP196" s="83">
        <v>0</v>
      </c>
      <c r="AQ196" s="83">
        <v>0</v>
      </c>
      <c r="AR196" s="83">
        <v>0</v>
      </c>
      <c r="AS196" s="83">
        <v>0</v>
      </c>
      <c r="AT196" s="82">
        <f t="shared" si="146"/>
        <v>0</v>
      </c>
      <c r="AU196" s="83">
        <v>0</v>
      </c>
      <c r="AV196" s="83">
        <v>0</v>
      </c>
      <c r="AW196" s="83">
        <v>0</v>
      </c>
      <c r="AX196" s="83">
        <v>0</v>
      </c>
      <c r="AY196" s="82">
        <f t="shared" si="147"/>
        <v>0</v>
      </c>
      <c r="AZ196" s="83">
        <v>0</v>
      </c>
      <c r="BA196" s="83">
        <v>0</v>
      </c>
      <c r="BB196" s="83">
        <v>0</v>
      </c>
      <c r="BC196" s="83">
        <v>0</v>
      </c>
      <c r="BD196" s="76"/>
      <c r="BE196" s="77"/>
      <c r="BF196" s="78"/>
      <c r="BG196" s="34"/>
      <c r="BH196" s="34"/>
      <c r="BI196" s="34"/>
      <c r="BJ196" s="36"/>
      <c r="BK196" s="34"/>
      <c r="BL196" s="34"/>
      <c r="BM196" s="34"/>
      <c r="BN196" s="34"/>
      <c r="BQ196" s="34"/>
      <c r="BR196" s="38"/>
      <c r="BS196" s="34"/>
    </row>
    <row r="197" spans="1:71" ht="40.5" customHeight="1" x14ac:dyDescent="0.25">
      <c r="A197" s="80" t="s">
        <v>403</v>
      </c>
      <c r="B197" s="123" t="s">
        <v>427</v>
      </c>
      <c r="C197" s="124" t="s">
        <v>428</v>
      </c>
      <c r="D197" s="81">
        <v>1.6336432440000002</v>
      </c>
      <c r="E197" s="82">
        <f t="shared" si="136"/>
        <v>0</v>
      </c>
      <c r="F197" s="82">
        <f t="shared" si="137"/>
        <v>0</v>
      </c>
      <c r="G197" s="82">
        <f t="shared" si="137"/>
        <v>0</v>
      </c>
      <c r="H197" s="82">
        <f t="shared" si="137"/>
        <v>0</v>
      </c>
      <c r="I197" s="82">
        <f t="shared" si="137"/>
        <v>0</v>
      </c>
      <c r="J197" s="82">
        <f t="shared" si="138"/>
        <v>0</v>
      </c>
      <c r="K197" s="83">
        <v>0</v>
      </c>
      <c r="L197" s="83">
        <v>0</v>
      </c>
      <c r="M197" s="83">
        <v>0</v>
      </c>
      <c r="N197" s="83">
        <v>0</v>
      </c>
      <c r="O197" s="82">
        <f t="shared" si="139"/>
        <v>0</v>
      </c>
      <c r="P197" s="83">
        <v>0</v>
      </c>
      <c r="Q197" s="83">
        <v>0</v>
      </c>
      <c r="R197" s="83">
        <v>0</v>
      </c>
      <c r="S197" s="83">
        <v>0</v>
      </c>
      <c r="T197" s="82">
        <f t="shared" si="140"/>
        <v>0</v>
      </c>
      <c r="U197" s="83">
        <v>0</v>
      </c>
      <c r="V197" s="83">
        <v>0</v>
      </c>
      <c r="W197" s="83">
        <v>0</v>
      </c>
      <c r="X197" s="83">
        <v>0</v>
      </c>
      <c r="Y197" s="82">
        <f t="shared" si="141"/>
        <v>0</v>
      </c>
      <c r="Z197" s="83">
        <v>0</v>
      </c>
      <c r="AA197" s="83">
        <v>0</v>
      </c>
      <c r="AB197" s="83">
        <v>0</v>
      </c>
      <c r="AC197" s="83">
        <v>0</v>
      </c>
      <c r="AD197" s="81">
        <v>1.3613693699999998</v>
      </c>
      <c r="AE197" s="82">
        <f t="shared" si="142"/>
        <v>0</v>
      </c>
      <c r="AF197" s="82">
        <f t="shared" si="143"/>
        <v>0</v>
      </c>
      <c r="AG197" s="82">
        <f t="shared" si="143"/>
        <v>0</v>
      </c>
      <c r="AH197" s="82">
        <f t="shared" si="143"/>
        <v>0</v>
      </c>
      <c r="AI197" s="82">
        <f t="shared" si="143"/>
        <v>0</v>
      </c>
      <c r="AJ197" s="82">
        <f t="shared" si="144"/>
        <v>0</v>
      </c>
      <c r="AK197" s="83">
        <v>0</v>
      </c>
      <c r="AL197" s="83">
        <v>0</v>
      </c>
      <c r="AM197" s="83">
        <v>0</v>
      </c>
      <c r="AN197" s="83">
        <v>0</v>
      </c>
      <c r="AO197" s="82">
        <f t="shared" si="145"/>
        <v>0</v>
      </c>
      <c r="AP197" s="83">
        <v>0</v>
      </c>
      <c r="AQ197" s="83">
        <v>0</v>
      </c>
      <c r="AR197" s="83">
        <v>0</v>
      </c>
      <c r="AS197" s="83">
        <v>0</v>
      </c>
      <c r="AT197" s="82">
        <f t="shared" si="146"/>
        <v>0</v>
      </c>
      <c r="AU197" s="83">
        <v>0</v>
      </c>
      <c r="AV197" s="83">
        <v>0</v>
      </c>
      <c r="AW197" s="83">
        <v>0</v>
      </c>
      <c r="AX197" s="83">
        <v>0</v>
      </c>
      <c r="AY197" s="82">
        <f t="shared" si="147"/>
        <v>0</v>
      </c>
      <c r="AZ197" s="83">
        <v>0</v>
      </c>
      <c r="BA197" s="83">
        <v>0</v>
      </c>
      <c r="BB197" s="83">
        <v>0</v>
      </c>
      <c r="BC197" s="83">
        <v>0</v>
      </c>
      <c r="BD197" s="76"/>
      <c r="BE197" s="77"/>
      <c r="BF197" s="78"/>
      <c r="BG197" s="34"/>
      <c r="BH197" s="34"/>
      <c r="BI197" s="34"/>
      <c r="BJ197" s="36"/>
      <c r="BK197" s="34"/>
      <c r="BL197" s="34"/>
      <c r="BM197" s="34"/>
      <c r="BN197" s="34"/>
      <c r="BQ197" s="34"/>
      <c r="BR197" s="38"/>
      <c r="BS197" s="34"/>
    </row>
    <row r="198" spans="1:71" ht="31.5" customHeight="1" x14ac:dyDescent="0.25">
      <c r="A198" s="80" t="s">
        <v>403</v>
      </c>
      <c r="B198" s="123" t="s">
        <v>429</v>
      </c>
      <c r="C198" s="124" t="s">
        <v>430</v>
      </c>
      <c r="D198" s="81">
        <v>0.29628765600000001</v>
      </c>
      <c r="E198" s="82">
        <f t="shared" si="136"/>
        <v>0</v>
      </c>
      <c r="F198" s="82">
        <f t="shared" si="137"/>
        <v>0</v>
      </c>
      <c r="G198" s="82">
        <f t="shared" si="137"/>
        <v>0</v>
      </c>
      <c r="H198" s="82">
        <f t="shared" si="137"/>
        <v>0</v>
      </c>
      <c r="I198" s="82">
        <f t="shared" si="137"/>
        <v>0</v>
      </c>
      <c r="J198" s="82">
        <f t="shared" si="138"/>
        <v>0</v>
      </c>
      <c r="K198" s="83">
        <v>0</v>
      </c>
      <c r="L198" s="83">
        <v>0</v>
      </c>
      <c r="M198" s="83">
        <v>0</v>
      </c>
      <c r="N198" s="83">
        <v>0</v>
      </c>
      <c r="O198" s="82">
        <f t="shared" si="139"/>
        <v>0</v>
      </c>
      <c r="P198" s="83">
        <v>0</v>
      </c>
      <c r="Q198" s="83">
        <v>0</v>
      </c>
      <c r="R198" s="83">
        <v>0</v>
      </c>
      <c r="S198" s="83">
        <v>0</v>
      </c>
      <c r="T198" s="82">
        <f t="shared" si="140"/>
        <v>0</v>
      </c>
      <c r="U198" s="83">
        <v>0</v>
      </c>
      <c r="V198" s="83">
        <v>0</v>
      </c>
      <c r="W198" s="83">
        <v>0</v>
      </c>
      <c r="X198" s="83">
        <v>0</v>
      </c>
      <c r="Y198" s="82">
        <f t="shared" si="141"/>
        <v>0</v>
      </c>
      <c r="Z198" s="83">
        <v>0</v>
      </c>
      <c r="AA198" s="83">
        <v>0</v>
      </c>
      <c r="AB198" s="83">
        <v>0</v>
      </c>
      <c r="AC198" s="83">
        <v>0</v>
      </c>
      <c r="AD198" s="81">
        <v>0.24690638000000001</v>
      </c>
      <c r="AE198" s="82">
        <f t="shared" si="142"/>
        <v>0</v>
      </c>
      <c r="AF198" s="82">
        <f t="shared" si="143"/>
        <v>0</v>
      </c>
      <c r="AG198" s="82">
        <f t="shared" si="143"/>
        <v>0</v>
      </c>
      <c r="AH198" s="82">
        <f t="shared" si="143"/>
        <v>0</v>
      </c>
      <c r="AI198" s="82">
        <f t="shared" si="143"/>
        <v>0</v>
      </c>
      <c r="AJ198" s="82">
        <f t="shared" si="144"/>
        <v>0</v>
      </c>
      <c r="AK198" s="83">
        <v>0</v>
      </c>
      <c r="AL198" s="83">
        <v>0</v>
      </c>
      <c r="AM198" s="83">
        <v>0</v>
      </c>
      <c r="AN198" s="83">
        <v>0</v>
      </c>
      <c r="AO198" s="82">
        <f t="shared" si="145"/>
        <v>0</v>
      </c>
      <c r="AP198" s="83">
        <v>0</v>
      </c>
      <c r="AQ198" s="83">
        <v>0</v>
      </c>
      <c r="AR198" s="83">
        <v>0</v>
      </c>
      <c r="AS198" s="83">
        <v>0</v>
      </c>
      <c r="AT198" s="82">
        <f t="shared" si="146"/>
        <v>0</v>
      </c>
      <c r="AU198" s="83">
        <v>0</v>
      </c>
      <c r="AV198" s="83">
        <v>0</v>
      </c>
      <c r="AW198" s="83">
        <v>0</v>
      </c>
      <c r="AX198" s="83">
        <v>0</v>
      </c>
      <c r="AY198" s="82">
        <f t="shared" si="147"/>
        <v>0</v>
      </c>
      <c r="AZ198" s="83">
        <v>0</v>
      </c>
      <c r="BA198" s="83">
        <v>0</v>
      </c>
      <c r="BB198" s="83">
        <v>0</v>
      </c>
      <c r="BC198" s="83">
        <v>0</v>
      </c>
      <c r="BD198" s="76"/>
      <c r="BE198" s="77"/>
      <c r="BF198" s="78"/>
      <c r="BG198" s="34"/>
      <c r="BH198" s="34"/>
      <c r="BI198" s="34"/>
      <c r="BJ198" s="36"/>
      <c r="BK198" s="34"/>
      <c r="BL198" s="34"/>
      <c r="BM198" s="34"/>
      <c r="BN198" s="34"/>
      <c r="BQ198" s="34"/>
      <c r="BR198" s="38"/>
      <c r="BS198" s="34"/>
    </row>
    <row r="199" spans="1:71" ht="31.5" customHeight="1" x14ac:dyDescent="0.25">
      <c r="A199" s="80" t="s">
        <v>403</v>
      </c>
      <c r="B199" s="123" t="s">
        <v>431</v>
      </c>
      <c r="C199" s="124" t="s">
        <v>432</v>
      </c>
      <c r="D199" s="81">
        <v>0.215414196</v>
      </c>
      <c r="E199" s="82">
        <f t="shared" si="136"/>
        <v>0.18930740000000001</v>
      </c>
      <c r="F199" s="82">
        <f t="shared" si="137"/>
        <v>0</v>
      </c>
      <c r="G199" s="82">
        <f t="shared" si="137"/>
        <v>0</v>
      </c>
      <c r="H199" s="82">
        <f t="shared" si="137"/>
        <v>0.18930740000000001</v>
      </c>
      <c r="I199" s="82">
        <f t="shared" si="137"/>
        <v>0</v>
      </c>
      <c r="J199" s="82">
        <f t="shared" si="138"/>
        <v>0.18930740000000001</v>
      </c>
      <c r="K199" s="83">
        <v>0</v>
      </c>
      <c r="L199" s="83">
        <v>0</v>
      </c>
      <c r="M199" s="83">
        <v>0.18930740000000001</v>
      </c>
      <c r="N199" s="83">
        <v>0</v>
      </c>
      <c r="O199" s="82">
        <f t="shared" si="139"/>
        <v>0</v>
      </c>
      <c r="P199" s="83">
        <v>0</v>
      </c>
      <c r="Q199" s="83">
        <v>0</v>
      </c>
      <c r="R199" s="83">
        <v>0</v>
      </c>
      <c r="S199" s="83">
        <v>0</v>
      </c>
      <c r="T199" s="82">
        <f t="shared" si="140"/>
        <v>0</v>
      </c>
      <c r="U199" s="83">
        <v>0</v>
      </c>
      <c r="V199" s="83">
        <v>0</v>
      </c>
      <c r="W199" s="83">
        <v>0</v>
      </c>
      <c r="X199" s="83">
        <v>0</v>
      </c>
      <c r="Y199" s="82">
        <f t="shared" si="141"/>
        <v>0</v>
      </c>
      <c r="Z199" s="83">
        <v>0</v>
      </c>
      <c r="AA199" s="83">
        <v>0</v>
      </c>
      <c r="AB199" s="83">
        <v>0</v>
      </c>
      <c r="AC199" s="83">
        <v>0</v>
      </c>
      <c r="AD199" s="81">
        <v>0.17951183000000001</v>
      </c>
      <c r="AE199" s="82">
        <f t="shared" si="142"/>
        <v>0.15516999999999997</v>
      </c>
      <c r="AF199" s="82">
        <f t="shared" si="143"/>
        <v>0</v>
      </c>
      <c r="AG199" s="82">
        <f t="shared" si="143"/>
        <v>0</v>
      </c>
      <c r="AH199" s="82">
        <f t="shared" si="143"/>
        <v>0.15516999999999997</v>
      </c>
      <c r="AI199" s="82">
        <f t="shared" si="143"/>
        <v>0</v>
      </c>
      <c r="AJ199" s="82">
        <f t="shared" si="144"/>
        <v>0.15516999999999997</v>
      </c>
      <c r="AK199" s="83">
        <v>0</v>
      </c>
      <c r="AL199" s="83">
        <v>0</v>
      </c>
      <c r="AM199" s="83">
        <v>0.15516999999999997</v>
      </c>
      <c r="AN199" s="83">
        <v>0</v>
      </c>
      <c r="AO199" s="82">
        <f t="shared" si="145"/>
        <v>0</v>
      </c>
      <c r="AP199" s="83">
        <v>0</v>
      </c>
      <c r="AQ199" s="83">
        <v>0</v>
      </c>
      <c r="AR199" s="83">
        <v>0</v>
      </c>
      <c r="AS199" s="83">
        <v>0</v>
      </c>
      <c r="AT199" s="82">
        <f t="shared" si="146"/>
        <v>0</v>
      </c>
      <c r="AU199" s="83">
        <v>0</v>
      </c>
      <c r="AV199" s="83">
        <v>0</v>
      </c>
      <c r="AW199" s="83">
        <v>0</v>
      </c>
      <c r="AX199" s="83">
        <v>0</v>
      </c>
      <c r="AY199" s="82">
        <f t="shared" si="147"/>
        <v>0</v>
      </c>
      <c r="AZ199" s="83">
        <v>0</v>
      </c>
      <c r="BA199" s="83">
        <v>0</v>
      </c>
      <c r="BB199" s="83">
        <v>0</v>
      </c>
      <c r="BC199" s="83">
        <v>0</v>
      </c>
      <c r="BD199" s="76"/>
      <c r="BE199" s="77"/>
      <c r="BF199" s="78"/>
      <c r="BG199" s="34"/>
      <c r="BH199" s="34"/>
      <c r="BI199" s="34"/>
      <c r="BJ199" s="36"/>
      <c r="BK199" s="34"/>
      <c r="BL199" s="34"/>
      <c r="BM199" s="34"/>
      <c r="BN199" s="34"/>
      <c r="BQ199" s="34"/>
      <c r="BR199" s="38"/>
      <c r="BS199" s="34"/>
    </row>
    <row r="200" spans="1:71" ht="31.5" customHeight="1" x14ac:dyDescent="0.25">
      <c r="A200" s="80" t="s">
        <v>403</v>
      </c>
      <c r="B200" s="123" t="s">
        <v>433</v>
      </c>
      <c r="C200" s="124" t="s">
        <v>434</v>
      </c>
      <c r="D200" s="81">
        <v>0.17196092399999999</v>
      </c>
      <c r="E200" s="82">
        <f t="shared" si="136"/>
        <v>0</v>
      </c>
      <c r="F200" s="82">
        <f t="shared" si="137"/>
        <v>0</v>
      </c>
      <c r="G200" s="82">
        <f t="shared" si="137"/>
        <v>0</v>
      </c>
      <c r="H200" s="82">
        <f t="shared" si="137"/>
        <v>0</v>
      </c>
      <c r="I200" s="82">
        <f t="shared" si="137"/>
        <v>0</v>
      </c>
      <c r="J200" s="82">
        <f t="shared" si="138"/>
        <v>0</v>
      </c>
      <c r="K200" s="83">
        <v>0</v>
      </c>
      <c r="L200" s="83">
        <v>0</v>
      </c>
      <c r="M200" s="83">
        <v>0</v>
      </c>
      <c r="N200" s="83">
        <v>0</v>
      </c>
      <c r="O200" s="82">
        <f t="shared" si="139"/>
        <v>0</v>
      </c>
      <c r="P200" s="83">
        <v>0</v>
      </c>
      <c r="Q200" s="83">
        <v>0</v>
      </c>
      <c r="R200" s="83">
        <v>0</v>
      </c>
      <c r="S200" s="83">
        <v>0</v>
      </c>
      <c r="T200" s="82">
        <f t="shared" si="140"/>
        <v>0</v>
      </c>
      <c r="U200" s="83">
        <v>0</v>
      </c>
      <c r="V200" s="83">
        <v>0</v>
      </c>
      <c r="W200" s="83">
        <v>0</v>
      </c>
      <c r="X200" s="83">
        <v>0</v>
      </c>
      <c r="Y200" s="82">
        <f t="shared" si="141"/>
        <v>0</v>
      </c>
      <c r="Z200" s="83">
        <v>0</v>
      </c>
      <c r="AA200" s="83">
        <v>0</v>
      </c>
      <c r="AB200" s="83">
        <v>0</v>
      </c>
      <c r="AC200" s="83">
        <v>0</v>
      </c>
      <c r="AD200" s="81">
        <v>0.14330076999999999</v>
      </c>
      <c r="AE200" s="82">
        <f t="shared" si="142"/>
        <v>0</v>
      </c>
      <c r="AF200" s="82">
        <f t="shared" si="143"/>
        <v>0</v>
      </c>
      <c r="AG200" s="82">
        <f t="shared" si="143"/>
        <v>0</v>
      </c>
      <c r="AH200" s="82">
        <f t="shared" si="143"/>
        <v>0</v>
      </c>
      <c r="AI200" s="82">
        <f t="shared" si="143"/>
        <v>0</v>
      </c>
      <c r="AJ200" s="82">
        <f t="shared" si="144"/>
        <v>0</v>
      </c>
      <c r="AK200" s="83">
        <v>0</v>
      </c>
      <c r="AL200" s="83">
        <v>0</v>
      </c>
      <c r="AM200" s="83">
        <v>0</v>
      </c>
      <c r="AN200" s="83">
        <v>0</v>
      </c>
      <c r="AO200" s="82">
        <f t="shared" si="145"/>
        <v>0</v>
      </c>
      <c r="AP200" s="83">
        <v>0</v>
      </c>
      <c r="AQ200" s="83">
        <v>0</v>
      </c>
      <c r="AR200" s="83">
        <v>0</v>
      </c>
      <c r="AS200" s="83">
        <v>0</v>
      </c>
      <c r="AT200" s="82">
        <f t="shared" si="146"/>
        <v>0</v>
      </c>
      <c r="AU200" s="83">
        <v>0</v>
      </c>
      <c r="AV200" s="83">
        <v>0</v>
      </c>
      <c r="AW200" s="83">
        <v>0</v>
      </c>
      <c r="AX200" s="83">
        <v>0</v>
      </c>
      <c r="AY200" s="82">
        <f t="shared" si="147"/>
        <v>0</v>
      </c>
      <c r="AZ200" s="83">
        <v>0</v>
      </c>
      <c r="BA200" s="83">
        <v>0</v>
      </c>
      <c r="BB200" s="83">
        <v>0</v>
      </c>
      <c r="BC200" s="83">
        <v>0</v>
      </c>
      <c r="BD200" s="76"/>
      <c r="BE200" s="77"/>
      <c r="BF200" s="78"/>
      <c r="BG200" s="34"/>
      <c r="BH200" s="34"/>
      <c r="BI200" s="34"/>
      <c r="BJ200" s="36"/>
      <c r="BK200" s="34"/>
      <c r="BL200" s="34"/>
      <c r="BM200" s="34"/>
      <c r="BN200" s="34"/>
      <c r="BQ200" s="34"/>
      <c r="BR200" s="38"/>
      <c r="BS200" s="34"/>
    </row>
    <row r="201" spans="1:71" ht="31.5" customHeight="1" x14ac:dyDescent="0.25">
      <c r="A201" s="80" t="s">
        <v>403</v>
      </c>
      <c r="B201" s="123" t="s">
        <v>435</v>
      </c>
      <c r="C201" s="124" t="s">
        <v>436</v>
      </c>
      <c r="D201" s="81">
        <v>0.251009388</v>
      </c>
      <c r="E201" s="82">
        <f t="shared" si="136"/>
        <v>0.2379</v>
      </c>
      <c r="F201" s="82">
        <f t="shared" si="137"/>
        <v>0</v>
      </c>
      <c r="G201" s="82">
        <f t="shared" si="137"/>
        <v>0</v>
      </c>
      <c r="H201" s="82">
        <f t="shared" si="137"/>
        <v>0.2379</v>
      </c>
      <c r="I201" s="82">
        <f t="shared" si="137"/>
        <v>0</v>
      </c>
      <c r="J201" s="82">
        <f t="shared" si="138"/>
        <v>0.2379</v>
      </c>
      <c r="K201" s="83">
        <v>0</v>
      </c>
      <c r="L201" s="83">
        <v>0</v>
      </c>
      <c r="M201" s="83">
        <v>0.2379</v>
      </c>
      <c r="N201" s="83">
        <v>0</v>
      </c>
      <c r="O201" s="82">
        <f t="shared" si="139"/>
        <v>0</v>
      </c>
      <c r="P201" s="83">
        <v>0</v>
      </c>
      <c r="Q201" s="83">
        <v>0</v>
      </c>
      <c r="R201" s="83">
        <v>0</v>
      </c>
      <c r="S201" s="83">
        <v>0</v>
      </c>
      <c r="T201" s="82">
        <f t="shared" si="140"/>
        <v>0</v>
      </c>
      <c r="U201" s="83">
        <v>0</v>
      </c>
      <c r="V201" s="83">
        <v>0</v>
      </c>
      <c r="W201" s="83">
        <v>0</v>
      </c>
      <c r="X201" s="83">
        <v>0</v>
      </c>
      <c r="Y201" s="82">
        <f t="shared" si="141"/>
        <v>0</v>
      </c>
      <c r="Z201" s="83">
        <v>0</v>
      </c>
      <c r="AA201" s="83">
        <v>0</v>
      </c>
      <c r="AB201" s="83">
        <v>0</v>
      </c>
      <c r="AC201" s="83">
        <v>0</v>
      </c>
      <c r="AD201" s="81">
        <v>0.20917448999999999</v>
      </c>
      <c r="AE201" s="82">
        <f t="shared" si="142"/>
        <v>0.19500000000000001</v>
      </c>
      <c r="AF201" s="82">
        <f t="shared" si="143"/>
        <v>0</v>
      </c>
      <c r="AG201" s="82">
        <f t="shared" si="143"/>
        <v>0</v>
      </c>
      <c r="AH201" s="82">
        <f t="shared" si="143"/>
        <v>0.19500000000000001</v>
      </c>
      <c r="AI201" s="82">
        <f t="shared" si="143"/>
        <v>0</v>
      </c>
      <c r="AJ201" s="82">
        <f t="shared" si="144"/>
        <v>0.19500000000000001</v>
      </c>
      <c r="AK201" s="83">
        <v>0</v>
      </c>
      <c r="AL201" s="83">
        <v>0</v>
      </c>
      <c r="AM201" s="83">
        <v>0.19500000000000001</v>
      </c>
      <c r="AN201" s="83">
        <v>0</v>
      </c>
      <c r="AO201" s="82">
        <f t="shared" si="145"/>
        <v>0</v>
      </c>
      <c r="AP201" s="83">
        <v>0</v>
      </c>
      <c r="AQ201" s="83">
        <v>0</v>
      </c>
      <c r="AR201" s="83">
        <v>0</v>
      </c>
      <c r="AS201" s="83">
        <v>0</v>
      </c>
      <c r="AT201" s="82">
        <f t="shared" si="146"/>
        <v>0</v>
      </c>
      <c r="AU201" s="83">
        <v>0</v>
      </c>
      <c r="AV201" s="83">
        <v>0</v>
      </c>
      <c r="AW201" s="83">
        <v>0</v>
      </c>
      <c r="AX201" s="83">
        <v>0</v>
      </c>
      <c r="AY201" s="82">
        <f t="shared" si="147"/>
        <v>0</v>
      </c>
      <c r="AZ201" s="83">
        <v>0</v>
      </c>
      <c r="BA201" s="83">
        <v>0</v>
      </c>
      <c r="BB201" s="83">
        <v>0</v>
      </c>
      <c r="BC201" s="83">
        <v>0</v>
      </c>
      <c r="BD201" s="76"/>
      <c r="BE201" s="77"/>
      <c r="BF201" s="78"/>
      <c r="BG201" s="34"/>
      <c r="BH201" s="34"/>
      <c r="BI201" s="34"/>
      <c r="BJ201" s="36"/>
      <c r="BK201" s="34"/>
      <c r="BL201" s="34"/>
      <c r="BM201" s="34"/>
      <c r="BN201" s="34"/>
      <c r="BQ201" s="34"/>
      <c r="BR201" s="38"/>
      <c r="BS201" s="34"/>
    </row>
    <row r="202" spans="1:71" ht="31.5" customHeight="1" x14ac:dyDescent="0.25">
      <c r="A202" s="80" t="s">
        <v>403</v>
      </c>
      <c r="B202" s="123" t="s">
        <v>437</v>
      </c>
      <c r="C202" s="124" t="s">
        <v>438</v>
      </c>
      <c r="D202" s="81">
        <v>0.33169210800000004</v>
      </c>
      <c r="E202" s="82">
        <f t="shared" si="136"/>
        <v>0</v>
      </c>
      <c r="F202" s="82">
        <f t="shared" si="137"/>
        <v>0</v>
      </c>
      <c r="G202" s="82">
        <f t="shared" si="137"/>
        <v>0</v>
      </c>
      <c r="H202" s="82">
        <f t="shared" si="137"/>
        <v>0</v>
      </c>
      <c r="I202" s="82">
        <f t="shared" si="137"/>
        <v>0</v>
      </c>
      <c r="J202" s="82">
        <f t="shared" si="138"/>
        <v>0</v>
      </c>
      <c r="K202" s="83">
        <v>0</v>
      </c>
      <c r="L202" s="83">
        <v>0</v>
      </c>
      <c r="M202" s="83">
        <v>0</v>
      </c>
      <c r="N202" s="83">
        <v>0</v>
      </c>
      <c r="O202" s="82">
        <f t="shared" si="139"/>
        <v>0</v>
      </c>
      <c r="P202" s="83">
        <v>0</v>
      </c>
      <c r="Q202" s="83">
        <v>0</v>
      </c>
      <c r="R202" s="83">
        <v>0</v>
      </c>
      <c r="S202" s="83">
        <v>0</v>
      </c>
      <c r="T202" s="82">
        <f t="shared" si="140"/>
        <v>0</v>
      </c>
      <c r="U202" s="83">
        <v>0</v>
      </c>
      <c r="V202" s="83">
        <v>0</v>
      </c>
      <c r="W202" s="83">
        <v>0</v>
      </c>
      <c r="X202" s="83">
        <v>0</v>
      </c>
      <c r="Y202" s="82">
        <f t="shared" si="141"/>
        <v>0</v>
      </c>
      <c r="Z202" s="83">
        <v>0</v>
      </c>
      <c r="AA202" s="83">
        <v>0</v>
      </c>
      <c r="AB202" s="83">
        <v>0</v>
      </c>
      <c r="AC202" s="83">
        <v>0</v>
      </c>
      <c r="AD202" s="81">
        <v>0.27641009000000005</v>
      </c>
      <c r="AE202" s="82">
        <f t="shared" si="142"/>
        <v>0</v>
      </c>
      <c r="AF202" s="82">
        <f t="shared" si="143"/>
        <v>0</v>
      </c>
      <c r="AG202" s="82">
        <f t="shared" si="143"/>
        <v>0</v>
      </c>
      <c r="AH202" s="82">
        <f t="shared" si="143"/>
        <v>0</v>
      </c>
      <c r="AI202" s="82">
        <f t="shared" si="143"/>
        <v>0</v>
      </c>
      <c r="AJ202" s="82">
        <f t="shared" si="144"/>
        <v>0</v>
      </c>
      <c r="AK202" s="83">
        <v>0</v>
      </c>
      <c r="AL202" s="83">
        <v>0</v>
      </c>
      <c r="AM202" s="83">
        <v>0</v>
      </c>
      <c r="AN202" s="83">
        <v>0</v>
      </c>
      <c r="AO202" s="82">
        <f t="shared" si="145"/>
        <v>0</v>
      </c>
      <c r="AP202" s="83">
        <v>0</v>
      </c>
      <c r="AQ202" s="83">
        <v>0</v>
      </c>
      <c r="AR202" s="83">
        <v>0</v>
      </c>
      <c r="AS202" s="83">
        <v>0</v>
      </c>
      <c r="AT202" s="82">
        <f t="shared" si="146"/>
        <v>0</v>
      </c>
      <c r="AU202" s="83">
        <v>0</v>
      </c>
      <c r="AV202" s="83">
        <v>0</v>
      </c>
      <c r="AW202" s="83">
        <v>0</v>
      </c>
      <c r="AX202" s="83">
        <v>0</v>
      </c>
      <c r="AY202" s="82">
        <f t="shared" si="147"/>
        <v>0</v>
      </c>
      <c r="AZ202" s="83">
        <v>0</v>
      </c>
      <c r="BA202" s="83">
        <v>0</v>
      </c>
      <c r="BB202" s="83">
        <v>0</v>
      </c>
      <c r="BC202" s="83">
        <v>0</v>
      </c>
      <c r="BD202" s="76"/>
      <c r="BE202" s="77"/>
      <c r="BF202" s="78"/>
      <c r="BG202" s="34"/>
      <c r="BH202" s="34"/>
      <c r="BI202" s="34"/>
      <c r="BJ202" s="36"/>
      <c r="BK202" s="34"/>
      <c r="BL202" s="34"/>
      <c r="BM202" s="34"/>
      <c r="BN202" s="34"/>
      <c r="BQ202" s="34"/>
      <c r="BR202" s="38"/>
      <c r="BS202" s="34"/>
    </row>
    <row r="203" spans="1:71" ht="31.5" customHeight="1" x14ac:dyDescent="0.25">
      <c r="A203" s="80" t="s">
        <v>403</v>
      </c>
      <c r="B203" s="123" t="s">
        <v>439</v>
      </c>
      <c r="C203" s="124" t="s">
        <v>440</v>
      </c>
      <c r="D203" s="81">
        <v>8.7637265160000002</v>
      </c>
      <c r="E203" s="82">
        <f t="shared" si="136"/>
        <v>0</v>
      </c>
      <c r="F203" s="82">
        <f t="shared" si="137"/>
        <v>0</v>
      </c>
      <c r="G203" s="82">
        <f t="shared" si="137"/>
        <v>0</v>
      </c>
      <c r="H203" s="82">
        <f t="shared" si="137"/>
        <v>0</v>
      </c>
      <c r="I203" s="82">
        <f t="shared" si="137"/>
        <v>0</v>
      </c>
      <c r="J203" s="82">
        <f t="shared" si="138"/>
        <v>0</v>
      </c>
      <c r="K203" s="83">
        <v>0</v>
      </c>
      <c r="L203" s="83">
        <v>0</v>
      </c>
      <c r="M203" s="83">
        <v>0</v>
      </c>
      <c r="N203" s="83">
        <v>0</v>
      </c>
      <c r="O203" s="82">
        <f t="shared" si="139"/>
        <v>0</v>
      </c>
      <c r="P203" s="83">
        <v>0</v>
      </c>
      <c r="Q203" s="83">
        <v>0</v>
      </c>
      <c r="R203" s="83">
        <v>0</v>
      </c>
      <c r="S203" s="83">
        <v>0</v>
      </c>
      <c r="T203" s="82">
        <f t="shared" si="140"/>
        <v>0</v>
      </c>
      <c r="U203" s="83">
        <v>0</v>
      </c>
      <c r="V203" s="83">
        <v>0</v>
      </c>
      <c r="W203" s="83">
        <v>0</v>
      </c>
      <c r="X203" s="83">
        <v>0</v>
      </c>
      <c r="Y203" s="82">
        <f t="shared" si="141"/>
        <v>0</v>
      </c>
      <c r="Z203" s="83">
        <v>0</v>
      </c>
      <c r="AA203" s="83">
        <v>0</v>
      </c>
      <c r="AB203" s="83">
        <v>0</v>
      </c>
      <c r="AC203" s="83">
        <v>0</v>
      </c>
      <c r="AD203" s="81">
        <v>7.3031054299999996</v>
      </c>
      <c r="AE203" s="82">
        <f t="shared" si="142"/>
        <v>0</v>
      </c>
      <c r="AF203" s="82">
        <f t="shared" si="143"/>
        <v>0</v>
      </c>
      <c r="AG203" s="82">
        <f t="shared" si="143"/>
        <v>0</v>
      </c>
      <c r="AH203" s="82">
        <f t="shared" si="143"/>
        <v>0</v>
      </c>
      <c r="AI203" s="82">
        <f t="shared" si="143"/>
        <v>0</v>
      </c>
      <c r="AJ203" s="82">
        <f t="shared" si="144"/>
        <v>0</v>
      </c>
      <c r="AK203" s="83">
        <v>0</v>
      </c>
      <c r="AL203" s="83">
        <v>0</v>
      </c>
      <c r="AM203" s="83">
        <v>0</v>
      </c>
      <c r="AN203" s="83">
        <v>0</v>
      </c>
      <c r="AO203" s="82">
        <f t="shared" si="145"/>
        <v>0</v>
      </c>
      <c r="AP203" s="83">
        <v>0</v>
      </c>
      <c r="AQ203" s="83">
        <v>0</v>
      </c>
      <c r="AR203" s="83">
        <v>0</v>
      </c>
      <c r="AS203" s="83">
        <v>0</v>
      </c>
      <c r="AT203" s="82">
        <f t="shared" si="146"/>
        <v>0</v>
      </c>
      <c r="AU203" s="83">
        <v>0</v>
      </c>
      <c r="AV203" s="83">
        <v>0</v>
      </c>
      <c r="AW203" s="83">
        <v>0</v>
      </c>
      <c r="AX203" s="83">
        <v>0</v>
      </c>
      <c r="AY203" s="82">
        <f t="shared" si="147"/>
        <v>0</v>
      </c>
      <c r="AZ203" s="83">
        <v>0</v>
      </c>
      <c r="BA203" s="83">
        <v>0</v>
      </c>
      <c r="BB203" s="83">
        <v>0</v>
      </c>
      <c r="BC203" s="83">
        <v>0</v>
      </c>
      <c r="BD203" s="76"/>
      <c r="BE203" s="77"/>
      <c r="BF203" s="78"/>
      <c r="BG203" s="34"/>
      <c r="BH203" s="34"/>
      <c r="BI203" s="34"/>
      <c r="BJ203" s="36"/>
      <c r="BK203" s="34"/>
      <c r="BL203" s="34"/>
      <c r="BM203" s="34"/>
      <c r="BN203" s="34"/>
      <c r="BQ203" s="34"/>
      <c r="BR203" s="38"/>
      <c r="BS203" s="34"/>
    </row>
    <row r="204" spans="1:71" ht="31.5" customHeight="1" x14ac:dyDescent="0.25">
      <c r="A204" s="80" t="s">
        <v>403</v>
      </c>
      <c r="B204" s="123" t="s">
        <v>441</v>
      </c>
      <c r="C204" s="124" t="s">
        <v>442</v>
      </c>
      <c r="D204" s="81">
        <v>0.52556570400000002</v>
      </c>
      <c r="E204" s="82">
        <f t="shared" si="136"/>
        <v>0</v>
      </c>
      <c r="F204" s="82">
        <f t="shared" si="137"/>
        <v>0</v>
      </c>
      <c r="G204" s="82">
        <f t="shared" si="137"/>
        <v>0</v>
      </c>
      <c r="H204" s="82">
        <f t="shared" si="137"/>
        <v>0</v>
      </c>
      <c r="I204" s="82">
        <f t="shared" si="137"/>
        <v>0</v>
      </c>
      <c r="J204" s="82">
        <f t="shared" si="138"/>
        <v>0</v>
      </c>
      <c r="K204" s="83">
        <v>0</v>
      </c>
      <c r="L204" s="83">
        <v>0</v>
      </c>
      <c r="M204" s="83">
        <v>0</v>
      </c>
      <c r="N204" s="83">
        <v>0</v>
      </c>
      <c r="O204" s="82">
        <f t="shared" si="139"/>
        <v>0</v>
      </c>
      <c r="P204" s="83">
        <v>0</v>
      </c>
      <c r="Q204" s="83">
        <v>0</v>
      </c>
      <c r="R204" s="83">
        <v>0</v>
      </c>
      <c r="S204" s="83">
        <v>0</v>
      </c>
      <c r="T204" s="82">
        <f t="shared" si="140"/>
        <v>0</v>
      </c>
      <c r="U204" s="83">
        <v>0</v>
      </c>
      <c r="V204" s="83">
        <v>0</v>
      </c>
      <c r="W204" s="83">
        <v>0</v>
      </c>
      <c r="X204" s="83">
        <v>0</v>
      </c>
      <c r="Y204" s="82">
        <f t="shared" si="141"/>
        <v>0</v>
      </c>
      <c r="Z204" s="83">
        <v>0</v>
      </c>
      <c r="AA204" s="83">
        <v>0</v>
      </c>
      <c r="AB204" s="83">
        <v>0</v>
      </c>
      <c r="AC204" s="83">
        <v>0</v>
      </c>
      <c r="AD204" s="81">
        <v>0.43797142</v>
      </c>
      <c r="AE204" s="82">
        <f t="shared" si="142"/>
        <v>0</v>
      </c>
      <c r="AF204" s="82">
        <f t="shared" si="143"/>
        <v>0</v>
      </c>
      <c r="AG204" s="82">
        <f t="shared" si="143"/>
        <v>0</v>
      </c>
      <c r="AH204" s="82">
        <f t="shared" si="143"/>
        <v>0</v>
      </c>
      <c r="AI204" s="82">
        <f t="shared" si="143"/>
        <v>0</v>
      </c>
      <c r="AJ204" s="82">
        <f t="shared" si="144"/>
        <v>0</v>
      </c>
      <c r="AK204" s="83">
        <v>0</v>
      </c>
      <c r="AL204" s="83">
        <v>0</v>
      </c>
      <c r="AM204" s="83">
        <v>0</v>
      </c>
      <c r="AN204" s="83">
        <v>0</v>
      </c>
      <c r="AO204" s="82">
        <f t="shared" si="145"/>
        <v>0</v>
      </c>
      <c r="AP204" s="83">
        <v>0</v>
      </c>
      <c r="AQ204" s="83">
        <v>0</v>
      </c>
      <c r="AR204" s="83">
        <v>0</v>
      </c>
      <c r="AS204" s="83">
        <v>0</v>
      </c>
      <c r="AT204" s="82">
        <f t="shared" si="146"/>
        <v>0</v>
      </c>
      <c r="AU204" s="83">
        <v>0</v>
      </c>
      <c r="AV204" s="83">
        <v>0</v>
      </c>
      <c r="AW204" s="83">
        <v>0</v>
      </c>
      <c r="AX204" s="83">
        <v>0</v>
      </c>
      <c r="AY204" s="82">
        <f t="shared" si="147"/>
        <v>0</v>
      </c>
      <c r="AZ204" s="83">
        <v>0</v>
      </c>
      <c r="BA204" s="83">
        <v>0</v>
      </c>
      <c r="BB204" s="83">
        <v>0</v>
      </c>
      <c r="BC204" s="83">
        <v>0</v>
      </c>
      <c r="BD204" s="76"/>
      <c r="BE204" s="77"/>
      <c r="BF204" s="78"/>
      <c r="BG204" s="34"/>
      <c r="BH204" s="34"/>
      <c r="BI204" s="34"/>
      <c r="BJ204" s="36"/>
      <c r="BK204" s="34"/>
      <c r="BL204" s="34"/>
      <c r="BM204" s="34"/>
      <c r="BN204" s="34"/>
      <c r="BQ204" s="34"/>
      <c r="BR204" s="38"/>
      <c r="BS204" s="34"/>
    </row>
    <row r="205" spans="1:71" ht="31.5" customHeight="1" x14ac:dyDescent="0.25">
      <c r="A205" s="80" t="s">
        <v>403</v>
      </c>
      <c r="B205" s="123" t="s">
        <v>443</v>
      </c>
      <c r="C205" s="124" t="s">
        <v>444</v>
      </c>
      <c r="D205" s="81">
        <v>0.43467841199999996</v>
      </c>
      <c r="E205" s="82">
        <f t="shared" si="136"/>
        <v>0</v>
      </c>
      <c r="F205" s="82">
        <f t="shared" si="137"/>
        <v>0</v>
      </c>
      <c r="G205" s="82">
        <f t="shared" si="137"/>
        <v>0</v>
      </c>
      <c r="H205" s="82">
        <f t="shared" si="137"/>
        <v>0</v>
      </c>
      <c r="I205" s="82">
        <f t="shared" si="137"/>
        <v>0</v>
      </c>
      <c r="J205" s="82">
        <f t="shared" si="138"/>
        <v>0</v>
      </c>
      <c r="K205" s="83">
        <v>0</v>
      </c>
      <c r="L205" s="83">
        <v>0</v>
      </c>
      <c r="M205" s="83">
        <v>0</v>
      </c>
      <c r="N205" s="83">
        <v>0</v>
      </c>
      <c r="O205" s="82">
        <f t="shared" si="139"/>
        <v>0</v>
      </c>
      <c r="P205" s="83">
        <v>0</v>
      </c>
      <c r="Q205" s="83">
        <v>0</v>
      </c>
      <c r="R205" s="83">
        <v>0</v>
      </c>
      <c r="S205" s="83">
        <v>0</v>
      </c>
      <c r="T205" s="82">
        <f t="shared" si="140"/>
        <v>0</v>
      </c>
      <c r="U205" s="83">
        <v>0</v>
      </c>
      <c r="V205" s="83">
        <v>0</v>
      </c>
      <c r="W205" s="83">
        <v>0</v>
      </c>
      <c r="X205" s="83">
        <v>0</v>
      </c>
      <c r="Y205" s="82">
        <f t="shared" si="141"/>
        <v>0</v>
      </c>
      <c r="Z205" s="83">
        <v>0</v>
      </c>
      <c r="AA205" s="83">
        <v>0</v>
      </c>
      <c r="AB205" s="83">
        <v>0</v>
      </c>
      <c r="AC205" s="83">
        <v>0</v>
      </c>
      <c r="AD205" s="81">
        <v>0.36223200999999999</v>
      </c>
      <c r="AE205" s="82">
        <f t="shared" si="142"/>
        <v>0</v>
      </c>
      <c r="AF205" s="82">
        <f t="shared" si="143"/>
        <v>0</v>
      </c>
      <c r="AG205" s="82">
        <f t="shared" si="143"/>
        <v>0</v>
      </c>
      <c r="AH205" s="82">
        <f t="shared" si="143"/>
        <v>0</v>
      </c>
      <c r="AI205" s="82">
        <f t="shared" si="143"/>
        <v>0</v>
      </c>
      <c r="AJ205" s="82">
        <f t="shared" si="144"/>
        <v>0</v>
      </c>
      <c r="AK205" s="83">
        <v>0</v>
      </c>
      <c r="AL205" s="83">
        <v>0</v>
      </c>
      <c r="AM205" s="83">
        <v>0</v>
      </c>
      <c r="AN205" s="83">
        <v>0</v>
      </c>
      <c r="AO205" s="82">
        <f t="shared" si="145"/>
        <v>0</v>
      </c>
      <c r="AP205" s="83">
        <v>0</v>
      </c>
      <c r="AQ205" s="83">
        <v>0</v>
      </c>
      <c r="AR205" s="83">
        <v>0</v>
      </c>
      <c r="AS205" s="83">
        <v>0</v>
      </c>
      <c r="AT205" s="82">
        <f t="shared" si="146"/>
        <v>0</v>
      </c>
      <c r="AU205" s="83">
        <v>0</v>
      </c>
      <c r="AV205" s="83">
        <v>0</v>
      </c>
      <c r="AW205" s="83">
        <v>0</v>
      </c>
      <c r="AX205" s="83">
        <v>0</v>
      </c>
      <c r="AY205" s="82">
        <f t="shared" si="147"/>
        <v>0</v>
      </c>
      <c r="AZ205" s="83">
        <v>0</v>
      </c>
      <c r="BA205" s="83">
        <v>0</v>
      </c>
      <c r="BB205" s="83">
        <v>0</v>
      </c>
      <c r="BC205" s="83">
        <v>0</v>
      </c>
      <c r="BD205" s="76"/>
      <c r="BE205" s="77"/>
      <c r="BF205" s="78"/>
      <c r="BG205" s="34"/>
      <c r="BH205" s="34"/>
      <c r="BI205" s="34"/>
      <c r="BJ205" s="36"/>
      <c r="BK205" s="34"/>
      <c r="BL205" s="34"/>
      <c r="BM205" s="34"/>
      <c r="BN205" s="34"/>
      <c r="BQ205" s="34"/>
      <c r="BR205" s="38"/>
      <c r="BS205" s="34"/>
    </row>
    <row r="206" spans="1:71" ht="31.5" customHeight="1" x14ac:dyDescent="0.25">
      <c r="A206" s="80" t="s">
        <v>403</v>
      </c>
      <c r="B206" s="123" t="s">
        <v>445</v>
      </c>
      <c r="C206" s="124" t="s">
        <v>446</v>
      </c>
      <c r="D206" s="81">
        <v>6.8494780559999997</v>
      </c>
      <c r="E206" s="82">
        <f t="shared" si="136"/>
        <v>0</v>
      </c>
      <c r="F206" s="82">
        <f t="shared" si="137"/>
        <v>0</v>
      </c>
      <c r="G206" s="82">
        <f t="shared" si="137"/>
        <v>0</v>
      </c>
      <c r="H206" s="82">
        <f t="shared" si="137"/>
        <v>0</v>
      </c>
      <c r="I206" s="82">
        <f t="shared" si="137"/>
        <v>0</v>
      </c>
      <c r="J206" s="82">
        <f t="shared" si="138"/>
        <v>0</v>
      </c>
      <c r="K206" s="83">
        <v>0</v>
      </c>
      <c r="L206" s="83">
        <v>0</v>
      </c>
      <c r="M206" s="83">
        <v>0</v>
      </c>
      <c r="N206" s="83">
        <v>0</v>
      </c>
      <c r="O206" s="82">
        <f t="shared" si="139"/>
        <v>0</v>
      </c>
      <c r="P206" s="83">
        <v>0</v>
      </c>
      <c r="Q206" s="83">
        <v>0</v>
      </c>
      <c r="R206" s="83">
        <v>0</v>
      </c>
      <c r="S206" s="83">
        <v>0</v>
      </c>
      <c r="T206" s="82">
        <f t="shared" si="140"/>
        <v>0</v>
      </c>
      <c r="U206" s="83">
        <v>0</v>
      </c>
      <c r="V206" s="83">
        <v>0</v>
      </c>
      <c r="W206" s="83">
        <v>0</v>
      </c>
      <c r="X206" s="83">
        <v>0</v>
      </c>
      <c r="Y206" s="82">
        <f t="shared" si="141"/>
        <v>0</v>
      </c>
      <c r="Z206" s="83">
        <v>0</v>
      </c>
      <c r="AA206" s="83">
        <v>0</v>
      </c>
      <c r="AB206" s="83">
        <v>0</v>
      </c>
      <c r="AC206" s="83">
        <v>0</v>
      </c>
      <c r="AD206" s="81">
        <v>5.7078983799999996</v>
      </c>
      <c r="AE206" s="82">
        <f t="shared" si="142"/>
        <v>0</v>
      </c>
      <c r="AF206" s="82">
        <f t="shared" si="143"/>
        <v>0</v>
      </c>
      <c r="AG206" s="82">
        <f t="shared" si="143"/>
        <v>0</v>
      </c>
      <c r="AH206" s="82">
        <f t="shared" si="143"/>
        <v>0</v>
      </c>
      <c r="AI206" s="82">
        <f t="shared" si="143"/>
        <v>0</v>
      </c>
      <c r="AJ206" s="82">
        <f t="shared" si="144"/>
        <v>0</v>
      </c>
      <c r="AK206" s="83">
        <v>0</v>
      </c>
      <c r="AL206" s="83">
        <v>0</v>
      </c>
      <c r="AM206" s="83">
        <v>0</v>
      </c>
      <c r="AN206" s="83">
        <v>0</v>
      </c>
      <c r="AO206" s="82">
        <f t="shared" si="145"/>
        <v>0</v>
      </c>
      <c r="AP206" s="83">
        <v>0</v>
      </c>
      <c r="AQ206" s="83">
        <v>0</v>
      </c>
      <c r="AR206" s="83">
        <v>0</v>
      </c>
      <c r="AS206" s="83">
        <v>0</v>
      </c>
      <c r="AT206" s="82">
        <f t="shared" si="146"/>
        <v>0</v>
      </c>
      <c r="AU206" s="83">
        <v>0</v>
      </c>
      <c r="AV206" s="83">
        <v>0</v>
      </c>
      <c r="AW206" s="83">
        <v>0</v>
      </c>
      <c r="AX206" s="83">
        <v>0</v>
      </c>
      <c r="AY206" s="82">
        <f t="shared" si="147"/>
        <v>0</v>
      </c>
      <c r="AZ206" s="83">
        <v>0</v>
      </c>
      <c r="BA206" s="83">
        <v>0</v>
      </c>
      <c r="BB206" s="83">
        <v>0</v>
      </c>
      <c r="BC206" s="83">
        <v>0</v>
      </c>
      <c r="BD206" s="76"/>
      <c r="BE206" s="77"/>
      <c r="BF206" s="78"/>
      <c r="BG206" s="34"/>
      <c r="BH206" s="34"/>
      <c r="BI206" s="34"/>
      <c r="BJ206" s="36"/>
      <c r="BK206" s="34"/>
      <c r="BL206" s="34"/>
      <c r="BM206" s="34"/>
      <c r="BN206" s="34"/>
      <c r="BQ206" s="34"/>
      <c r="BR206" s="38"/>
      <c r="BS206" s="34"/>
    </row>
    <row r="207" spans="1:71" ht="31.5" customHeight="1" x14ac:dyDescent="0.25">
      <c r="A207" s="84" t="s">
        <v>403</v>
      </c>
      <c r="B207" s="123" t="s">
        <v>447</v>
      </c>
      <c r="C207" s="80" t="s">
        <v>448</v>
      </c>
      <c r="D207" s="81">
        <v>0.92858602800000001</v>
      </c>
      <c r="E207" s="82">
        <f t="shared" si="136"/>
        <v>0</v>
      </c>
      <c r="F207" s="82">
        <f t="shared" si="137"/>
        <v>0</v>
      </c>
      <c r="G207" s="82">
        <f t="shared" si="137"/>
        <v>0</v>
      </c>
      <c r="H207" s="82">
        <f t="shared" si="137"/>
        <v>0</v>
      </c>
      <c r="I207" s="82">
        <f t="shared" si="137"/>
        <v>0</v>
      </c>
      <c r="J207" s="82">
        <f t="shared" si="138"/>
        <v>0</v>
      </c>
      <c r="K207" s="83">
        <v>0</v>
      </c>
      <c r="L207" s="83">
        <v>0</v>
      </c>
      <c r="M207" s="83">
        <v>0</v>
      </c>
      <c r="N207" s="83">
        <v>0</v>
      </c>
      <c r="O207" s="82">
        <f t="shared" si="139"/>
        <v>0</v>
      </c>
      <c r="P207" s="83">
        <v>0</v>
      </c>
      <c r="Q207" s="83">
        <v>0</v>
      </c>
      <c r="R207" s="83">
        <v>0</v>
      </c>
      <c r="S207" s="83">
        <v>0</v>
      </c>
      <c r="T207" s="82">
        <f t="shared" si="140"/>
        <v>0</v>
      </c>
      <c r="U207" s="83">
        <v>0</v>
      </c>
      <c r="V207" s="83">
        <v>0</v>
      </c>
      <c r="W207" s="83">
        <v>0</v>
      </c>
      <c r="X207" s="83">
        <v>0</v>
      </c>
      <c r="Y207" s="82">
        <f t="shared" si="141"/>
        <v>0</v>
      </c>
      <c r="Z207" s="83">
        <v>0</v>
      </c>
      <c r="AA207" s="83">
        <v>0</v>
      </c>
      <c r="AB207" s="83">
        <v>0</v>
      </c>
      <c r="AC207" s="83">
        <v>0</v>
      </c>
      <c r="AD207" s="81">
        <v>0.77382169000000001</v>
      </c>
      <c r="AE207" s="82">
        <f t="shared" si="142"/>
        <v>0</v>
      </c>
      <c r="AF207" s="82">
        <f t="shared" si="143"/>
        <v>0</v>
      </c>
      <c r="AG207" s="82">
        <f t="shared" si="143"/>
        <v>0</v>
      </c>
      <c r="AH207" s="82">
        <f t="shared" si="143"/>
        <v>0</v>
      </c>
      <c r="AI207" s="82">
        <f t="shared" si="143"/>
        <v>0</v>
      </c>
      <c r="AJ207" s="82">
        <f t="shared" si="144"/>
        <v>0</v>
      </c>
      <c r="AK207" s="83">
        <v>0</v>
      </c>
      <c r="AL207" s="83">
        <v>0</v>
      </c>
      <c r="AM207" s="83">
        <v>0</v>
      </c>
      <c r="AN207" s="83">
        <v>0</v>
      </c>
      <c r="AO207" s="82">
        <f t="shared" si="145"/>
        <v>0</v>
      </c>
      <c r="AP207" s="83">
        <v>0</v>
      </c>
      <c r="AQ207" s="83">
        <v>0</v>
      </c>
      <c r="AR207" s="83">
        <v>0</v>
      </c>
      <c r="AS207" s="83">
        <v>0</v>
      </c>
      <c r="AT207" s="82">
        <f t="shared" si="146"/>
        <v>0</v>
      </c>
      <c r="AU207" s="83">
        <v>0</v>
      </c>
      <c r="AV207" s="83">
        <v>0</v>
      </c>
      <c r="AW207" s="83">
        <v>0</v>
      </c>
      <c r="AX207" s="83">
        <v>0</v>
      </c>
      <c r="AY207" s="82">
        <f t="shared" si="147"/>
        <v>0</v>
      </c>
      <c r="AZ207" s="83">
        <v>0</v>
      </c>
      <c r="BA207" s="83">
        <v>0</v>
      </c>
      <c r="BB207" s="83">
        <v>0</v>
      </c>
      <c r="BC207" s="83">
        <v>0</v>
      </c>
      <c r="BD207" s="76"/>
      <c r="BE207" s="77"/>
      <c r="BF207" s="78"/>
      <c r="BG207" s="34"/>
      <c r="BH207" s="34"/>
      <c r="BI207" s="34"/>
      <c r="BJ207" s="36"/>
      <c r="BK207" s="34"/>
      <c r="BL207" s="34"/>
      <c r="BM207" s="34"/>
      <c r="BN207" s="34"/>
      <c r="BQ207" s="34"/>
      <c r="BR207" s="38"/>
      <c r="BS207" s="34"/>
    </row>
    <row r="208" spans="1:71" ht="47.25" customHeight="1" x14ac:dyDescent="0.25">
      <c r="A208" s="84" t="s">
        <v>403</v>
      </c>
      <c r="B208" s="123" t="s">
        <v>449</v>
      </c>
      <c r="C208" s="80" t="s">
        <v>450</v>
      </c>
      <c r="D208" s="81">
        <v>1.1333251799999997</v>
      </c>
      <c r="E208" s="82">
        <f t="shared" si="136"/>
        <v>0</v>
      </c>
      <c r="F208" s="82">
        <f t="shared" si="137"/>
        <v>0</v>
      </c>
      <c r="G208" s="82">
        <f t="shared" si="137"/>
        <v>0</v>
      </c>
      <c r="H208" s="82">
        <f t="shared" si="137"/>
        <v>0</v>
      </c>
      <c r="I208" s="82">
        <f t="shared" si="137"/>
        <v>0</v>
      </c>
      <c r="J208" s="82">
        <f t="shared" si="138"/>
        <v>0</v>
      </c>
      <c r="K208" s="83">
        <v>0</v>
      </c>
      <c r="L208" s="83">
        <v>0</v>
      </c>
      <c r="M208" s="83">
        <v>0</v>
      </c>
      <c r="N208" s="83">
        <v>0</v>
      </c>
      <c r="O208" s="82">
        <f t="shared" si="139"/>
        <v>0</v>
      </c>
      <c r="P208" s="83">
        <v>0</v>
      </c>
      <c r="Q208" s="83">
        <v>0</v>
      </c>
      <c r="R208" s="83">
        <v>0</v>
      </c>
      <c r="S208" s="83">
        <v>0</v>
      </c>
      <c r="T208" s="82">
        <f t="shared" si="140"/>
        <v>0</v>
      </c>
      <c r="U208" s="83">
        <v>0</v>
      </c>
      <c r="V208" s="83">
        <v>0</v>
      </c>
      <c r="W208" s="83">
        <v>0</v>
      </c>
      <c r="X208" s="83">
        <v>0</v>
      </c>
      <c r="Y208" s="82">
        <f t="shared" si="141"/>
        <v>0</v>
      </c>
      <c r="Z208" s="83">
        <v>0</v>
      </c>
      <c r="AA208" s="83">
        <v>0</v>
      </c>
      <c r="AB208" s="83">
        <v>0</v>
      </c>
      <c r="AC208" s="83">
        <v>0</v>
      </c>
      <c r="AD208" s="81">
        <v>0.94443765000000002</v>
      </c>
      <c r="AE208" s="82">
        <f t="shared" si="142"/>
        <v>0</v>
      </c>
      <c r="AF208" s="82">
        <f t="shared" si="143"/>
        <v>0</v>
      </c>
      <c r="AG208" s="82">
        <f t="shared" si="143"/>
        <v>0</v>
      </c>
      <c r="AH208" s="82">
        <f t="shared" si="143"/>
        <v>0</v>
      </c>
      <c r="AI208" s="82">
        <f t="shared" si="143"/>
        <v>0</v>
      </c>
      <c r="AJ208" s="82">
        <f t="shared" si="144"/>
        <v>0</v>
      </c>
      <c r="AK208" s="83">
        <v>0</v>
      </c>
      <c r="AL208" s="83">
        <v>0</v>
      </c>
      <c r="AM208" s="83">
        <v>0</v>
      </c>
      <c r="AN208" s="83">
        <v>0</v>
      </c>
      <c r="AO208" s="82">
        <f t="shared" si="145"/>
        <v>0</v>
      </c>
      <c r="AP208" s="83">
        <v>0</v>
      </c>
      <c r="AQ208" s="83">
        <v>0</v>
      </c>
      <c r="AR208" s="83">
        <v>0</v>
      </c>
      <c r="AS208" s="83">
        <v>0</v>
      </c>
      <c r="AT208" s="82">
        <f t="shared" si="146"/>
        <v>0</v>
      </c>
      <c r="AU208" s="83">
        <v>0</v>
      </c>
      <c r="AV208" s="83">
        <v>0</v>
      </c>
      <c r="AW208" s="83">
        <v>0</v>
      </c>
      <c r="AX208" s="83">
        <v>0</v>
      </c>
      <c r="AY208" s="82">
        <f t="shared" si="147"/>
        <v>0</v>
      </c>
      <c r="AZ208" s="81">
        <v>0</v>
      </c>
      <c r="BA208" s="81">
        <v>0</v>
      </c>
      <c r="BB208" s="81">
        <v>0</v>
      </c>
      <c r="BC208" s="81">
        <v>0</v>
      </c>
      <c r="BD208" s="76"/>
      <c r="BE208" s="77"/>
      <c r="BF208" s="78"/>
      <c r="BG208" s="34"/>
      <c r="BH208" s="34"/>
      <c r="BI208" s="34"/>
      <c r="BJ208" s="36"/>
      <c r="BK208" s="34"/>
      <c r="BL208" s="34"/>
      <c r="BM208" s="34"/>
      <c r="BN208" s="34"/>
      <c r="BO208" s="1"/>
      <c r="BQ208" s="34"/>
      <c r="BR208" s="34"/>
      <c r="BS208" s="34"/>
    </row>
    <row r="209" spans="1:71" ht="15.75" customHeight="1" x14ac:dyDescent="0.25">
      <c r="A209" s="84" t="s">
        <v>403</v>
      </c>
      <c r="B209" s="123" t="s">
        <v>451</v>
      </c>
      <c r="C209" s="80" t="s">
        <v>452</v>
      </c>
      <c r="D209" s="81">
        <v>1.7034675599999998</v>
      </c>
      <c r="E209" s="82">
        <f t="shared" si="136"/>
        <v>0</v>
      </c>
      <c r="F209" s="82">
        <f t="shared" si="137"/>
        <v>0</v>
      </c>
      <c r="G209" s="82">
        <f t="shared" si="137"/>
        <v>0</v>
      </c>
      <c r="H209" s="82">
        <f t="shared" si="137"/>
        <v>0</v>
      </c>
      <c r="I209" s="82">
        <f t="shared" si="137"/>
        <v>0</v>
      </c>
      <c r="J209" s="82">
        <f t="shared" si="138"/>
        <v>0</v>
      </c>
      <c r="K209" s="83">
        <v>0</v>
      </c>
      <c r="L209" s="83">
        <v>0</v>
      </c>
      <c r="M209" s="83">
        <v>0</v>
      </c>
      <c r="N209" s="83">
        <v>0</v>
      </c>
      <c r="O209" s="82">
        <f t="shared" si="139"/>
        <v>0</v>
      </c>
      <c r="P209" s="83">
        <v>0</v>
      </c>
      <c r="Q209" s="83">
        <v>0</v>
      </c>
      <c r="R209" s="83">
        <v>0</v>
      </c>
      <c r="S209" s="83">
        <v>0</v>
      </c>
      <c r="T209" s="82">
        <f t="shared" si="140"/>
        <v>0</v>
      </c>
      <c r="U209" s="83">
        <v>0</v>
      </c>
      <c r="V209" s="83">
        <v>0</v>
      </c>
      <c r="W209" s="83">
        <v>0</v>
      </c>
      <c r="X209" s="83">
        <v>0</v>
      </c>
      <c r="Y209" s="82">
        <f t="shared" si="141"/>
        <v>0</v>
      </c>
      <c r="Z209" s="83">
        <v>0</v>
      </c>
      <c r="AA209" s="83">
        <v>0</v>
      </c>
      <c r="AB209" s="83">
        <v>0</v>
      </c>
      <c r="AC209" s="83">
        <v>0</v>
      </c>
      <c r="AD209" s="81">
        <v>1.4195563</v>
      </c>
      <c r="AE209" s="82">
        <f t="shared" si="142"/>
        <v>0</v>
      </c>
      <c r="AF209" s="82">
        <f t="shared" si="143"/>
        <v>0</v>
      </c>
      <c r="AG209" s="82">
        <f t="shared" si="143"/>
        <v>0</v>
      </c>
      <c r="AH209" s="82">
        <f t="shared" si="143"/>
        <v>0</v>
      </c>
      <c r="AI209" s="82">
        <f t="shared" si="143"/>
        <v>0</v>
      </c>
      <c r="AJ209" s="82">
        <f t="shared" si="144"/>
        <v>0</v>
      </c>
      <c r="AK209" s="83">
        <v>0</v>
      </c>
      <c r="AL209" s="83">
        <v>0</v>
      </c>
      <c r="AM209" s="83">
        <v>0</v>
      </c>
      <c r="AN209" s="83">
        <v>0</v>
      </c>
      <c r="AO209" s="82">
        <f t="shared" si="145"/>
        <v>0</v>
      </c>
      <c r="AP209" s="83">
        <v>0</v>
      </c>
      <c r="AQ209" s="83">
        <v>0</v>
      </c>
      <c r="AR209" s="83">
        <v>0</v>
      </c>
      <c r="AS209" s="83">
        <v>0</v>
      </c>
      <c r="AT209" s="82">
        <f t="shared" si="146"/>
        <v>0</v>
      </c>
      <c r="AU209" s="83">
        <v>0</v>
      </c>
      <c r="AV209" s="83">
        <v>0</v>
      </c>
      <c r="AW209" s="83">
        <v>0</v>
      </c>
      <c r="AX209" s="83">
        <v>0</v>
      </c>
      <c r="AY209" s="82">
        <f t="shared" si="147"/>
        <v>0</v>
      </c>
      <c r="AZ209" s="81">
        <v>0</v>
      </c>
      <c r="BA209" s="81">
        <v>0</v>
      </c>
      <c r="BB209" s="81">
        <v>0</v>
      </c>
      <c r="BC209" s="81">
        <v>0</v>
      </c>
      <c r="BD209" s="76"/>
      <c r="BE209" s="77"/>
      <c r="BF209" s="78"/>
      <c r="BG209" s="34"/>
      <c r="BH209" s="34"/>
      <c r="BI209" s="34"/>
      <c r="BJ209" s="36"/>
      <c r="BK209" s="34"/>
      <c r="BL209" s="34"/>
      <c r="BM209" s="34"/>
      <c r="BN209" s="34"/>
      <c r="BO209" s="1"/>
      <c r="BQ209" s="34"/>
      <c r="BR209" s="34"/>
      <c r="BS209" s="34"/>
    </row>
    <row r="210" spans="1:71" ht="47.25" customHeight="1" x14ac:dyDescent="0.25">
      <c r="A210" s="84" t="s">
        <v>403</v>
      </c>
      <c r="B210" s="123" t="s">
        <v>453</v>
      </c>
      <c r="C210" s="80" t="s">
        <v>454</v>
      </c>
      <c r="D210" s="81">
        <v>0.148343892</v>
      </c>
      <c r="E210" s="82">
        <f t="shared" si="136"/>
        <v>0</v>
      </c>
      <c r="F210" s="82">
        <f t="shared" si="137"/>
        <v>0</v>
      </c>
      <c r="G210" s="82">
        <f t="shared" si="137"/>
        <v>0</v>
      </c>
      <c r="H210" s="82">
        <f t="shared" si="137"/>
        <v>0</v>
      </c>
      <c r="I210" s="82">
        <f t="shared" si="137"/>
        <v>0</v>
      </c>
      <c r="J210" s="82">
        <f t="shared" si="138"/>
        <v>0</v>
      </c>
      <c r="K210" s="83">
        <v>0</v>
      </c>
      <c r="L210" s="83">
        <v>0</v>
      </c>
      <c r="M210" s="83">
        <v>0</v>
      </c>
      <c r="N210" s="83">
        <v>0</v>
      </c>
      <c r="O210" s="82">
        <f t="shared" si="139"/>
        <v>0</v>
      </c>
      <c r="P210" s="83">
        <v>0</v>
      </c>
      <c r="Q210" s="83">
        <v>0</v>
      </c>
      <c r="R210" s="83">
        <v>0</v>
      </c>
      <c r="S210" s="83">
        <v>0</v>
      </c>
      <c r="T210" s="82">
        <f t="shared" si="140"/>
        <v>0</v>
      </c>
      <c r="U210" s="83">
        <v>0</v>
      </c>
      <c r="V210" s="83">
        <v>0</v>
      </c>
      <c r="W210" s="83">
        <v>0</v>
      </c>
      <c r="X210" s="83">
        <v>0</v>
      </c>
      <c r="Y210" s="82">
        <f t="shared" si="141"/>
        <v>0</v>
      </c>
      <c r="Z210" s="83">
        <v>0</v>
      </c>
      <c r="AA210" s="83">
        <v>0</v>
      </c>
      <c r="AB210" s="83">
        <v>0</v>
      </c>
      <c r="AC210" s="83">
        <v>0</v>
      </c>
      <c r="AD210" s="81">
        <v>0.12361991</v>
      </c>
      <c r="AE210" s="82">
        <f t="shared" si="142"/>
        <v>0</v>
      </c>
      <c r="AF210" s="82">
        <f t="shared" si="143"/>
        <v>0</v>
      </c>
      <c r="AG210" s="82">
        <f t="shared" si="143"/>
        <v>0</v>
      </c>
      <c r="AH210" s="82">
        <f t="shared" si="143"/>
        <v>0</v>
      </c>
      <c r="AI210" s="82">
        <f t="shared" si="143"/>
        <v>0</v>
      </c>
      <c r="AJ210" s="82">
        <f t="shared" si="144"/>
        <v>0</v>
      </c>
      <c r="AK210" s="83">
        <v>0</v>
      </c>
      <c r="AL210" s="83">
        <v>0</v>
      </c>
      <c r="AM210" s="83">
        <v>0</v>
      </c>
      <c r="AN210" s="83">
        <v>0</v>
      </c>
      <c r="AO210" s="82">
        <f t="shared" si="145"/>
        <v>0</v>
      </c>
      <c r="AP210" s="83">
        <v>0</v>
      </c>
      <c r="AQ210" s="83">
        <v>0</v>
      </c>
      <c r="AR210" s="83">
        <v>0</v>
      </c>
      <c r="AS210" s="83">
        <v>0</v>
      </c>
      <c r="AT210" s="82">
        <f t="shared" si="146"/>
        <v>0</v>
      </c>
      <c r="AU210" s="83">
        <v>0</v>
      </c>
      <c r="AV210" s="83">
        <v>0</v>
      </c>
      <c r="AW210" s="83">
        <v>0</v>
      </c>
      <c r="AX210" s="83">
        <v>0</v>
      </c>
      <c r="AY210" s="82">
        <f t="shared" si="147"/>
        <v>0</v>
      </c>
      <c r="AZ210" s="81">
        <v>0</v>
      </c>
      <c r="BA210" s="81">
        <v>0</v>
      </c>
      <c r="BB210" s="81">
        <v>0</v>
      </c>
      <c r="BC210" s="81">
        <v>0</v>
      </c>
      <c r="BD210" s="76"/>
      <c r="BE210" s="77"/>
      <c r="BF210" s="78"/>
      <c r="BG210" s="34"/>
      <c r="BH210" s="34"/>
      <c r="BI210" s="34"/>
      <c r="BJ210" s="36"/>
      <c r="BK210" s="34"/>
      <c r="BL210" s="34"/>
      <c r="BM210" s="34"/>
      <c r="BN210" s="34"/>
      <c r="BO210" s="1"/>
      <c r="BQ210" s="34"/>
      <c r="BR210" s="34"/>
      <c r="BS210" s="34"/>
    </row>
    <row r="211" spans="1:71" ht="47.25" customHeight="1" x14ac:dyDescent="0.25">
      <c r="A211" s="84" t="s">
        <v>403</v>
      </c>
      <c r="B211" s="123" t="s">
        <v>455</v>
      </c>
      <c r="C211" s="80" t="s">
        <v>456</v>
      </c>
      <c r="D211" s="81">
        <v>0.266431476</v>
      </c>
      <c r="E211" s="82">
        <f t="shared" si="136"/>
        <v>0</v>
      </c>
      <c r="F211" s="82">
        <f t="shared" si="137"/>
        <v>0</v>
      </c>
      <c r="G211" s="82">
        <f t="shared" si="137"/>
        <v>0</v>
      </c>
      <c r="H211" s="82">
        <f t="shared" si="137"/>
        <v>0</v>
      </c>
      <c r="I211" s="82">
        <f t="shared" si="137"/>
        <v>0</v>
      </c>
      <c r="J211" s="82">
        <f t="shared" si="138"/>
        <v>0</v>
      </c>
      <c r="K211" s="83">
        <v>0</v>
      </c>
      <c r="L211" s="83">
        <v>0</v>
      </c>
      <c r="M211" s="83">
        <v>0</v>
      </c>
      <c r="N211" s="83">
        <v>0</v>
      </c>
      <c r="O211" s="82">
        <f t="shared" si="139"/>
        <v>0</v>
      </c>
      <c r="P211" s="83">
        <v>0</v>
      </c>
      <c r="Q211" s="83">
        <v>0</v>
      </c>
      <c r="R211" s="83">
        <v>0</v>
      </c>
      <c r="S211" s="83">
        <v>0</v>
      </c>
      <c r="T211" s="82">
        <f t="shared" si="140"/>
        <v>0</v>
      </c>
      <c r="U211" s="83">
        <v>0</v>
      </c>
      <c r="V211" s="83">
        <v>0</v>
      </c>
      <c r="W211" s="83">
        <v>0</v>
      </c>
      <c r="X211" s="83">
        <v>0</v>
      </c>
      <c r="Y211" s="82">
        <f t="shared" si="141"/>
        <v>0</v>
      </c>
      <c r="Z211" s="83">
        <v>0</v>
      </c>
      <c r="AA211" s="83">
        <v>0</v>
      </c>
      <c r="AB211" s="83">
        <v>0</v>
      </c>
      <c r="AC211" s="83">
        <v>0</v>
      </c>
      <c r="AD211" s="81">
        <v>0.22202622999999999</v>
      </c>
      <c r="AE211" s="82">
        <f t="shared" si="142"/>
        <v>0</v>
      </c>
      <c r="AF211" s="82">
        <f t="shared" si="143"/>
        <v>0</v>
      </c>
      <c r="AG211" s="82">
        <f t="shared" si="143"/>
        <v>0</v>
      </c>
      <c r="AH211" s="82">
        <f t="shared" si="143"/>
        <v>0</v>
      </c>
      <c r="AI211" s="82">
        <f t="shared" si="143"/>
        <v>0</v>
      </c>
      <c r="AJ211" s="82">
        <f t="shared" si="144"/>
        <v>0</v>
      </c>
      <c r="AK211" s="83">
        <v>0</v>
      </c>
      <c r="AL211" s="83">
        <v>0</v>
      </c>
      <c r="AM211" s="83">
        <v>0</v>
      </c>
      <c r="AN211" s="83">
        <v>0</v>
      </c>
      <c r="AO211" s="82">
        <f t="shared" si="145"/>
        <v>0</v>
      </c>
      <c r="AP211" s="83">
        <v>0</v>
      </c>
      <c r="AQ211" s="83">
        <v>0</v>
      </c>
      <c r="AR211" s="83">
        <v>0</v>
      </c>
      <c r="AS211" s="83">
        <v>0</v>
      </c>
      <c r="AT211" s="82">
        <f t="shared" si="146"/>
        <v>0</v>
      </c>
      <c r="AU211" s="83">
        <v>0</v>
      </c>
      <c r="AV211" s="83">
        <v>0</v>
      </c>
      <c r="AW211" s="83">
        <v>0</v>
      </c>
      <c r="AX211" s="83">
        <v>0</v>
      </c>
      <c r="AY211" s="82">
        <f t="shared" si="147"/>
        <v>0</v>
      </c>
      <c r="AZ211" s="81">
        <v>0</v>
      </c>
      <c r="BA211" s="81">
        <v>0</v>
      </c>
      <c r="BB211" s="81">
        <v>0</v>
      </c>
      <c r="BC211" s="81">
        <v>0</v>
      </c>
      <c r="BD211" s="76"/>
      <c r="BE211" s="77"/>
      <c r="BF211" s="78"/>
      <c r="BG211" s="34"/>
      <c r="BH211" s="34"/>
      <c r="BI211" s="34"/>
      <c r="BJ211" s="36"/>
      <c r="BK211" s="34"/>
      <c r="BL211" s="34"/>
      <c r="BM211" s="34"/>
      <c r="BN211" s="34"/>
      <c r="BO211" s="1"/>
      <c r="BQ211" s="34"/>
      <c r="BR211" s="34"/>
      <c r="BS211" s="34"/>
    </row>
    <row r="212" spans="1:71" ht="42" customHeight="1" x14ac:dyDescent="0.25">
      <c r="A212" s="84" t="s">
        <v>403</v>
      </c>
      <c r="B212" s="123" t="s">
        <v>457</v>
      </c>
      <c r="C212" s="80" t="s">
        <v>458</v>
      </c>
      <c r="D212" s="81">
        <v>0.18967785599999998</v>
      </c>
      <c r="E212" s="82">
        <f t="shared" si="136"/>
        <v>0</v>
      </c>
      <c r="F212" s="82">
        <f t="shared" si="137"/>
        <v>0</v>
      </c>
      <c r="G212" s="82">
        <f t="shared" si="137"/>
        <v>0</v>
      </c>
      <c r="H212" s="82">
        <f t="shared" si="137"/>
        <v>0</v>
      </c>
      <c r="I212" s="82">
        <f t="shared" si="137"/>
        <v>0</v>
      </c>
      <c r="J212" s="82">
        <f t="shared" si="138"/>
        <v>0</v>
      </c>
      <c r="K212" s="83">
        <v>0</v>
      </c>
      <c r="L212" s="83">
        <v>0</v>
      </c>
      <c r="M212" s="83">
        <v>0</v>
      </c>
      <c r="N212" s="83">
        <v>0</v>
      </c>
      <c r="O212" s="82">
        <f t="shared" si="139"/>
        <v>0</v>
      </c>
      <c r="P212" s="83">
        <v>0</v>
      </c>
      <c r="Q212" s="83">
        <v>0</v>
      </c>
      <c r="R212" s="83">
        <v>0</v>
      </c>
      <c r="S212" s="83">
        <v>0</v>
      </c>
      <c r="T212" s="82">
        <f t="shared" si="140"/>
        <v>0</v>
      </c>
      <c r="U212" s="83">
        <v>0</v>
      </c>
      <c r="V212" s="83">
        <v>0</v>
      </c>
      <c r="W212" s="83">
        <v>0</v>
      </c>
      <c r="X212" s="83">
        <v>0</v>
      </c>
      <c r="Y212" s="82">
        <f t="shared" si="141"/>
        <v>0</v>
      </c>
      <c r="Z212" s="83">
        <v>0</v>
      </c>
      <c r="AA212" s="83">
        <v>0</v>
      </c>
      <c r="AB212" s="83">
        <v>0</v>
      </c>
      <c r="AC212" s="83">
        <v>0</v>
      </c>
      <c r="AD212" s="81">
        <v>0.15806487999999999</v>
      </c>
      <c r="AE212" s="82">
        <f t="shared" si="142"/>
        <v>0</v>
      </c>
      <c r="AF212" s="82">
        <f t="shared" si="143"/>
        <v>0</v>
      </c>
      <c r="AG212" s="82">
        <f t="shared" si="143"/>
        <v>0</v>
      </c>
      <c r="AH212" s="82">
        <f t="shared" si="143"/>
        <v>0</v>
      </c>
      <c r="AI212" s="82">
        <f t="shared" si="143"/>
        <v>0</v>
      </c>
      <c r="AJ212" s="82">
        <f t="shared" si="144"/>
        <v>0</v>
      </c>
      <c r="AK212" s="83">
        <v>0</v>
      </c>
      <c r="AL212" s="83">
        <v>0</v>
      </c>
      <c r="AM212" s="83">
        <v>0</v>
      </c>
      <c r="AN212" s="83">
        <v>0</v>
      </c>
      <c r="AO212" s="82">
        <f t="shared" si="145"/>
        <v>0</v>
      </c>
      <c r="AP212" s="83">
        <v>0</v>
      </c>
      <c r="AQ212" s="83">
        <v>0</v>
      </c>
      <c r="AR212" s="83">
        <v>0</v>
      </c>
      <c r="AS212" s="83">
        <v>0</v>
      </c>
      <c r="AT212" s="82">
        <f t="shared" si="146"/>
        <v>0</v>
      </c>
      <c r="AU212" s="83">
        <v>0</v>
      </c>
      <c r="AV212" s="83">
        <v>0</v>
      </c>
      <c r="AW212" s="83">
        <v>0</v>
      </c>
      <c r="AX212" s="83">
        <v>0</v>
      </c>
      <c r="AY212" s="82">
        <f t="shared" si="147"/>
        <v>0</v>
      </c>
      <c r="AZ212" s="81">
        <v>0</v>
      </c>
      <c r="BA212" s="81">
        <v>0</v>
      </c>
      <c r="BB212" s="81">
        <v>0</v>
      </c>
      <c r="BC212" s="81">
        <v>0</v>
      </c>
      <c r="BD212" s="76"/>
      <c r="BE212" s="77"/>
      <c r="BF212" s="78"/>
      <c r="BG212" s="34"/>
      <c r="BH212" s="34"/>
      <c r="BI212" s="34"/>
      <c r="BJ212" s="36"/>
      <c r="BK212" s="34"/>
      <c r="BL212" s="34"/>
      <c r="BM212" s="34"/>
      <c r="BN212" s="34"/>
      <c r="BO212" s="1"/>
      <c r="BQ212" s="34"/>
      <c r="BR212" s="34"/>
      <c r="BS212" s="34"/>
    </row>
    <row r="213" spans="1:71" ht="47.25" customHeight="1" x14ac:dyDescent="0.25">
      <c r="A213" s="84" t="s">
        <v>403</v>
      </c>
      <c r="B213" s="123" t="s">
        <v>459</v>
      </c>
      <c r="C213" s="80" t="s">
        <v>460</v>
      </c>
      <c r="D213" s="81">
        <v>0.66576926400000003</v>
      </c>
      <c r="E213" s="82">
        <f t="shared" si="136"/>
        <v>0</v>
      </c>
      <c r="F213" s="82">
        <f t="shared" si="137"/>
        <v>0</v>
      </c>
      <c r="G213" s="82">
        <f t="shared" si="137"/>
        <v>0</v>
      </c>
      <c r="H213" s="82">
        <f t="shared" si="137"/>
        <v>0</v>
      </c>
      <c r="I213" s="82">
        <f t="shared" si="137"/>
        <v>0</v>
      </c>
      <c r="J213" s="82">
        <f t="shared" si="138"/>
        <v>0</v>
      </c>
      <c r="K213" s="83">
        <v>0</v>
      </c>
      <c r="L213" s="83">
        <v>0</v>
      </c>
      <c r="M213" s="83">
        <v>0</v>
      </c>
      <c r="N213" s="83">
        <v>0</v>
      </c>
      <c r="O213" s="82">
        <f t="shared" si="139"/>
        <v>0</v>
      </c>
      <c r="P213" s="83">
        <v>0</v>
      </c>
      <c r="Q213" s="83">
        <v>0</v>
      </c>
      <c r="R213" s="83">
        <v>0</v>
      </c>
      <c r="S213" s="83">
        <v>0</v>
      </c>
      <c r="T213" s="82">
        <f t="shared" si="140"/>
        <v>0</v>
      </c>
      <c r="U213" s="83">
        <v>0</v>
      </c>
      <c r="V213" s="83">
        <v>0</v>
      </c>
      <c r="W213" s="83">
        <v>0</v>
      </c>
      <c r="X213" s="83">
        <v>0</v>
      </c>
      <c r="Y213" s="82">
        <f t="shared" si="141"/>
        <v>0</v>
      </c>
      <c r="Z213" s="83">
        <v>0</v>
      </c>
      <c r="AA213" s="83">
        <v>0</v>
      </c>
      <c r="AB213" s="83">
        <v>0</v>
      </c>
      <c r="AC213" s="83">
        <v>0</v>
      </c>
      <c r="AD213" s="81">
        <v>0.55480772</v>
      </c>
      <c r="AE213" s="82">
        <f t="shared" si="142"/>
        <v>0</v>
      </c>
      <c r="AF213" s="82">
        <f t="shared" si="143"/>
        <v>0</v>
      </c>
      <c r="AG213" s="82">
        <f t="shared" si="143"/>
        <v>0</v>
      </c>
      <c r="AH213" s="82">
        <f t="shared" si="143"/>
        <v>0</v>
      </c>
      <c r="AI213" s="82">
        <f t="shared" si="143"/>
        <v>0</v>
      </c>
      <c r="AJ213" s="82">
        <f t="shared" si="144"/>
        <v>0</v>
      </c>
      <c r="AK213" s="83">
        <v>0</v>
      </c>
      <c r="AL213" s="83">
        <v>0</v>
      </c>
      <c r="AM213" s="83">
        <v>0</v>
      </c>
      <c r="AN213" s="83">
        <v>0</v>
      </c>
      <c r="AO213" s="82">
        <f t="shared" si="145"/>
        <v>0</v>
      </c>
      <c r="AP213" s="83">
        <v>0</v>
      </c>
      <c r="AQ213" s="83">
        <v>0</v>
      </c>
      <c r="AR213" s="83">
        <v>0</v>
      </c>
      <c r="AS213" s="83">
        <v>0</v>
      </c>
      <c r="AT213" s="82">
        <f t="shared" si="146"/>
        <v>0</v>
      </c>
      <c r="AU213" s="83">
        <v>0</v>
      </c>
      <c r="AV213" s="83">
        <v>0</v>
      </c>
      <c r="AW213" s="83">
        <v>0</v>
      </c>
      <c r="AX213" s="83">
        <v>0</v>
      </c>
      <c r="AY213" s="82">
        <f t="shared" si="147"/>
        <v>0</v>
      </c>
      <c r="AZ213" s="81">
        <v>0</v>
      </c>
      <c r="BA213" s="81">
        <v>0</v>
      </c>
      <c r="BB213" s="81">
        <v>0</v>
      </c>
      <c r="BC213" s="81">
        <v>0</v>
      </c>
      <c r="BD213" s="76"/>
      <c r="BE213" s="77"/>
      <c r="BF213" s="78"/>
      <c r="BG213" s="34"/>
      <c r="BH213" s="34"/>
      <c r="BI213" s="34"/>
      <c r="BJ213" s="36"/>
      <c r="BK213" s="34"/>
      <c r="BL213" s="34"/>
      <c r="BM213" s="34"/>
      <c r="BN213" s="34"/>
      <c r="BO213" s="1"/>
      <c r="BQ213" s="34"/>
      <c r="BR213" s="34"/>
      <c r="BS213" s="34"/>
    </row>
    <row r="214" spans="1:71" ht="47.25" customHeight="1" x14ac:dyDescent="0.25">
      <c r="A214" s="84" t="s">
        <v>403</v>
      </c>
      <c r="B214" s="123" t="s">
        <v>461</v>
      </c>
      <c r="C214" s="80" t="s">
        <v>462</v>
      </c>
      <c r="D214" s="81">
        <v>0.65913054000000004</v>
      </c>
      <c r="E214" s="82">
        <f t="shared" si="136"/>
        <v>0</v>
      </c>
      <c r="F214" s="82">
        <f t="shared" si="137"/>
        <v>0</v>
      </c>
      <c r="G214" s="82">
        <f t="shared" si="137"/>
        <v>0</v>
      </c>
      <c r="H214" s="82">
        <f t="shared" si="137"/>
        <v>0</v>
      </c>
      <c r="I214" s="82">
        <f t="shared" si="137"/>
        <v>0</v>
      </c>
      <c r="J214" s="82">
        <f t="shared" si="138"/>
        <v>0</v>
      </c>
      <c r="K214" s="83">
        <v>0</v>
      </c>
      <c r="L214" s="83">
        <v>0</v>
      </c>
      <c r="M214" s="83">
        <v>0</v>
      </c>
      <c r="N214" s="83">
        <v>0</v>
      </c>
      <c r="O214" s="82">
        <f t="shared" si="139"/>
        <v>0</v>
      </c>
      <c r="P214" s="83">
        <v>0</v>
      </c>
      <c r="Q214" s="83">
        <v>0</v>
      </c>
      <c r="R214" s="83">
        <v>0</v>
      </c>
      <c r="S214" s="83">
        <v>0</v>
      </c>
      <c r="T214" s="82">
        <f t="shared" si="140"/>
        <v>0</v>
      </c>
      <c r="U214" s="83">
        <v>0</v>
      </c>
      <c r="V214" s="83">
        <v>0</v>
      </c>
      <c r="W214" s="83">
        <v>0</v>
      </c>
      <c r="X214" s="83">
        <v>0</v>
      </c>
      <c r="Y214" s="82">
        <f t="shared" si="141"/>
        <v>0</v>
      </c>
      <c r="Z214" s="83">
        <v>0</v>
      </c>
      <c r="AA214" s="83">
        <v>0</v>
      </c>
      <c r="AB214" s="83">
        <v>0</v>
      </c>
      <c r="AC214" s="83">
        <v>0</v>
      </c>
      <c r="AD214" s="81">
        <v>0.54927545</v>
      </c>
      <c r="AE214" s="82">
        <f t="shared" si="142"/>
        <v>0</v>
      </c>
      <c r="AF214" s="82">
        <f t="shared" si="143"/>
        <v>0</v>
      </c>
      <c r="AG214" s="82">
        <f t="shared" si="143"/>
        <v>0</v>
      </c>
      <c r="AH214" s="82">
        <f t="shared" si="143"/>
        <v>0</v>
      </c>
      <c r="AI214" s="82">
        <f t="shared" si="143"/>
        <v>0</v>
      </c>
      <c r="AJ214" s="82">
        <f t="shared" si="144"/>
        <v>0</v>
      </c>
      <c r="AK214" s="83">
        <v>0</v>
      </c>
      <c r="AL214" s="83">
        <v>0</v>
      </c>
      <c r="AM214" s="83">
        <v>0</v>
      </c>
      <c r="AN214" s="83">
        <v>0</v>
      </c>
      <c r="AO214" s="82">
        <f t="shared" si="145"/>
        <v>0</v>
      </c>
      <c r="AP214" s="83">
        <v>0</v>
      </c>
      <c r="AQ214" s="83">
        <v>0</v>
      </c>
      <c r="AR214" s="83">
        <v>0</v>
      </c>
      <c r="AS214" s="83">
        <v>0</v>
      </c>
      <c r="AT214" s="82">
        <f t="shared" si="146"/>
        <v>0</v>
      </c>
      <c r="AU214" s="83">
        <v>0</v>
      </c>
      <c r="AV214" s="83">
        <v>0</v>
      </c>
      <c r="AW214" s="83">
        <v>0</v>
      </c>
      <c r="AX214" s="83">
        <v>0</v>
      </c>
      <c r="AY214" s="82">
        <f t="shared" si="147"/>
        <v>0</v>
      </c>
      <c r="AZ214" s="81">
        <v>0</v>
      </c>
      <c r="BA214" s="81">
        <v>0</v>
      </c>
      <c r="BB214" s="81">
        <v>0</v>
      </c>
      <c r="BC214" s="81">
        <v>0</v>
      </c>
      <c r="BD214" s="76"/>
      <c r="BE214" s="77"/>
      <c r="BF214" s="78"/>
      <c r="BG214" s="34"/>
      <c r="BH214" s="34"/>
      <c r="BI214" s="34"/>
      <c r="BJ214" s="36"/>
      <c r="BK214" s="34"/>
      <c r="BL214" s="34"/>
      <c r="BM214" s="34"/>
      <c r="BN214" s="34"/>
      <c r="BO214" s="1"/>
      <c r="BQ214" s="34"/>
      <c r="BR214" s="34"/>
      <c r="BS214" s="34"/>
    </row>
    <row r="215" spans="1:71" ht="15.75" customHeight="1" x14ac:dyDescent="0.25">
      <c r="A215" s="84" t="s">
        <v>403</v>
      </c>
      <c r="B215" s="123" t="s">
        <v>463</v>
      </c>
      <c r="C215" s="80" t="s">
        <v>464</v>
      </c>
      <c r="D215" s="81">
        <v>0.49093228799999999</v>
      </c>
      <c r="E215" s="82">
        <f t="shared" si="136"/>
        <v>0</v>
      </c>
      <c r="F215" s="82">
        <f t="shared" si="137"/>
        <v>0</v>
      </c>
      <c r="G215" s="82">
        <f t="shared" si="137"/>
        <v>0</v>
      </c>
      <c r="H215" s="82">
        <f t="shared" si="137"/>
        <v>0</v>
      </c>
      <c r="I215" s="82">
        <f t="shared" si="137"/>
        <v>0</v>
      </c>
      <c r="J215" s="82">
        <f t="shared" si="138"/>
        <v>0</v>
      </c>
      <c r="K215" s="83">
        <v>0</v>
      </c>
      <c r="L215" s="83">
        <v>0</v>
      </c>
      <c r="M215" s="83">
        <v>0</v>
      </c>
      <c r="N215" s="83">
        <v>0</v>
      </c>
      <c r="O215" s="82">
        <f t="shared" si="139"/>
        <v>0</v>
      </c>
      <c r="P215" s="83">
        <v>0</v>
      </c>
      <c r="Q215" s="83">
        <v>0</v>
      </c>
      <c r="R215" s="83">
        <v>0</v>
      </c>
      <c r="S215" s="83">
        <v>0</v>
      </c>
      <c r="T215" s="82">
        <f t="shared" si="140"/>
        <v>0</v>
      </c>
      <c r="U215" s="83">
        <v>0</v>
      </c>
      <c r="V215" s="83">
        <v>0</v>
      </c>
      <c r="W215" s="83">
        <v>0</v>
      </c>
      <c r="X215" s="83">
        <v>0</v>
      </c>
      <c r="Y215" s="82">
        <f t="shared" si="141"/>
        <v>0</v>
      </c>
      <c r="Z215" s="83">
        <v>0</v>
      </c>
      <c r="AA215" s="83">
        <v>0</v>
      </c>
      <c r="AB215" s="83">
        <v>0</v>
      </c>
      <c r="AC215" s="83">
        <v>0</v>
      </c>
      <c r="AD215" s="81">
        <v>0.40911023999999996</v>
      </c>
      <c r="AE215" s="82">
        <f t="shared" si="142"/>
        <v>0</v>
      </c>
      <c r="AF215" s="82">
        <f t="shared" si="143"/>
        <v>0</v>
      </c>
      <c r="AG215" s="82">
        <f t="shared" si="143"/>
        <v>0</v>
      </c>
      <c r="AH215" s="82">
        <f t="shared" si="143"/>
        <v>0</v>
      </c>
      <c r="AI215" s="82">
        <f t="shared" si="143"/>
        <v>0</v>
      </c>
      <c r="AJ215" s="82">
        <f t="shared" si="144"/>
        <v>0</v>
      </c>
      <c r="AK215" s="83">
        <v>0</v>
      </c>
      <c r="AL215" s="83">
        <v>0</v>
      </c>
      <c r="AM215" s="83">
        <v>0</v>
      </c>
      <c r="AN215" s="83">
        <v>0</v>
      </c>
      <c r="AO215" s="82">
        <f t="shared" si="145"/>
        <v>0</v>
      </c>
      <c r="AP215" s="83">
        <v>0</v>
      </c>
      <c r="AQ215" s="83">
        <v>0</v>
      </c>
      <c r="AR215" s="83">
        <v>0</v>
      </c>
      <c r="AS215" s="83">
        <v>0</v>
      </c>
      <c r="AT215" s="82">
        <f t="shared" si="146"/>
        <v>0</v>
      </c>
      <c r="AU215" s="83">
        <v>0</v>
      </c>
      <c r="AV215" s="83">
        <v>0</v>
      </c>
      <c r="AW215" s="83">
        <v>0</v>
      </c>
      <c r="AX215" s="83">
        <v>0</v>
      </c>
      <c r="AY215" s="82">
        <f t="shared" si="147"/>
        <v>0</v>
      </c>
      <c r="AZ215" s="81">
        <v>0</v>
      </c>
      <c r="BA215" s="81">
        <v>0</v>
      </c>
      <c r="BB215" s="81">
        <v>0</v>
      </c>
      <c r="BC215" s="81">
        <v>0</v>
      </c>
      <c r="BD215" s="76"/>
      <c r="BE215" s="77"/>
      <c r="BF215" s="78"/>
      <c r="BG215" s="34"/>
      <c r="BH215" s="34"/>
      <c r="BI215" s="34"/>
      <c r="BJ215" s="36"/>
      <c r="BK215" s="34"/>
      <c r="BL215" s="34"/>
      <c r="BM215" s="34"/>
      <c r="BN215" s="34"/>
      <c r="BO215" s="1"/>
      <c r="BQ215" s="34"/>
      <c r="BR215" s="34"/>
      <c r="BS215" s="34"/>
    </row>
    <row r="216" spans="1:71" ht="31.5" customHeight="1" x14ac:dyDescent="0.25">
      <c r="A216" s="84" t="s">
        <v>403</v>
      </c>
      <c r="B216" s="123" t="s">
        <v>465</v>
      </c>
      <c r="C216" s="80" t="s">
        <v>466</v>
      </c>
      <c r="D216" s="81">
        <v>0.35722899600000002</v>
      </c>
      <c r="E216" s="82">
        <f t="shared" si="136"/>
        <v>0</v>
      </c>
      <c r="F216" s="82">
        <f t="shared" si="137"/>
        <v>0</v>
      </c>
      <c r="G216" s="82">
        <f t="shared" si="137"/>
        <v>0</v>
      </c>
      <c r="H216" s="82">
        <f t="shared" si="137"/>
        <v>0</v>
      </c>
      <c r="I216" s="82">
        <f t="shared" si="137"/>
        <v>0</v>
      </c>
      <c r="J216" s="82">
        <f t="shared" si="138"/>
        <v>0</v>
      </c>
      <c r="K216" s="83">
        <v>0</v>
      </c>
      <c r="L216" s="83">
        <v>0</v>
      </c>
      <c r="M216" s="83">
        <v>0</v>
      </c>
      <c r="N216" s="83">
        <v>0</v>
      </c>
      <c r="O216" s="82">
        <f t="shared" si="139"/>
        <v>0</v>
      </c>
      <c r="P216" s="83">
        <v>0</v>
      </c>
      <c r="Q216" s="83">
        <v>0</v>
      </c>
      <c r="R216" s="83">
        <v>0</v>
      </c>
      <c r="S216" s="83">
        <v>0</v>
      </c>
      <c r="T216" s="82">
        <f t="shared" si="140"/>
        <v>0</v>
      </c>
      <c r="U216" s="83">
        <v>0</v>
      </c>
      <c r="V216" s="83">
        <v>0</v>
      </c>
      <c r="W216" s="83">
        <v>0</v>
      </c>
      <c r="X216" s="83">
        <v>0</v>
      </c>
      <c r="Y216" s="82">
        <f t="shared" si="141"/>
        <v>0</v>
      </c>
      <c r="Z216" s="83">
        <v>0</v>
      </c>
      <c r="AA216" s="83">
        <v>0</v>
      </c>
      <c r="AB216" s="83">
        <v>0</v>
      </c>
      <c r="AC216" s="83">
        <v>0</v>
      </c>
      <c r="AD216" s="81">
        <v>0.29769083000000002</v>
      </c>
      <c r="AE216" s="82">
        <f t="shared" si="142"/>
        <v>0</v>
      </c>
      <c r="AF216" s="82">
        <f t="shared" si="143"/>
        <v>0</v>
      </c>
      <c r="AG216" s="82">
        <f t="shared" si="143"/>
        <v>0</v>
      </c>
      <c r="AH216" s="82">
        <f t="shared" si="143"/>
        <v>0</v>
      </c>
      <c r="AI216" s="82">
        <f t="shared" si="143"/>
        <v>0</v>
      </c>
      <c r="AJ216" s="82">
        <f t="shared" si="144"/>
        <v>0</v>
      </c>
      <c r="AK216" s="83">
        <v>0</v>
      </c>
      <c r="AL216" s="83">
        <v>0</v>
      </c>
      <c r="AM216" s="83">
        <v>0</v>
      </c>
      <c r="AN216" s="83">
        <v>0</v>
      </c>
      <c r="AO216" s="82">
        <f t="shared" si="145"/>
        <v>0</v>
      </c>
      <c r="AP216" s="83">
        <v>0</v>
      </c>
      <c r="AQ216" s="83">
        <v>0</v>
      </c>
      <c r="AR216" s="83">
        <v>0</v>
      </c>
      <c r="AS216" s="83">
        <v>0</v>
      </c>
      <c r="AT216" s="82">
        <f t="shared" si="146"/>
        <v>0</v>
      </c>
      <c r="AU216" s="83">
        <v>0</v>
      </c>
      <c r="AV216" s="83">
        <v>0</v>
      </c>
      <c r="AW216" s="83">
        <v>0</v>
      </c>
      <c r="AX216" s="83">
        <v>0</v>
      </c>
      <c r="AY216" s="82">
        <f t="shared" si="147"/>
        <v>0</v>
      </c>
      <c r="AZ216" s="81">
        <v>0</v>
      </c>
      <c r="BA216" s="81">
        <v>0</v>
      </c>
      <c r="BB216" s="81">
        <v>0</v>
      </c>
      <c r="BC216" s="81">
        <v>0</v>
      </c>
      <c r="BD216" s="76"/>
      <c r="BE216" s="77"/>
      <c r="BF216" s="78"/>
      <c r="BG216" s="34"/>
      <c r="BH216" s="34"/>
      <c r="BI216" s="34"/>
      <c r="BJ216" s="36"/>
      <c r="BK216" s="34"/>
      <c r="BL216" s="34"/>
      <c r="BM216" s="34"/>
      <c r="BN216" s="34"/>
      <c r="BO216" s="1"/>
      <c r="BQ216" s="34"/>
      <c r="BR216" s="34"/>
      <c r="BS216" s="34"/>
    </row>
    <row r="217" spans="1:71" ht="15.75" customHeight="1" x14ac:dyDescent="0.25">
      <c r="A217" s="84" t="s">
        <v>403</v>
      </c>
      <c r="B217" s="123" t="s">
        <v>467</v>
      </c>
      <c r="C217" s="80" t="s">
        <v>468</v>
      </c>
      <c r="D217" s="81">
        <v>0.475863804</v>
      </c>
      <c r="E217" s="82">
        <f t="shared" si="136"/>
        <v>0</v>
      </c>
      <c r="F217" s="82">
        <f t="shared" si="137"/>
        <v>0</v>
      </c>
      <c r="G217" s="82">
        <f t="shared" si="137"/>
        <v>0</v>
      </c>
      <c r="H217" s="82">
        <f t="shared" si="137"/>
        <v>0</v>
      </c>
      <c r="I217" s="82">
        <f t="shared" si="137"/>
        <v>0</v>
      </c>
      <c r="J217" s="82">
        <f t="shared" si="138"/>
        <v>0</v>
      </c>
      <c r="K217" s="83">
        <v>0</v>
      </c>
      <c r="L217" s="83">
        <v>0</v>
      </c>
      <c r="M217" s="83">
        <v>0</v>
      </c>
      <c r="N217" s="83">
        <v>0</v>
      </c>
      <c r="O217" s="82">
        <f t="shared" si="139"/>
        <v>0</v>
      </c>
      <c r="P217" s="83">
        <v>0</v>
      </c>
      <c r="Q217" s="83">
        <v>0</v>
      </c>
      <c r="R217" s="83">
        <v>0</v>
      </c>
      <c r="S217" s="83">
        <v>0</v>
      </c>
      <c r="T217" s="82">
        <f t="shared" si="140"/>
        <v>0</v>
      </c>
      <c r="U217" s="83">
        <v>0</v>
      </c>
      <c r="V217" s="83">
        <v>0</v>
      </c>
      <c r="W217" s="83">
        <v>0</v>
      </c>
      <c r="X217" s="83">
        <v>0</v>
      </c>
      <c r="Y217" s="82">
        <f t="shared" si="141"/>
        <v>0</v>
      </c>
      <c r="Z217" s="83">
        <v>0</v>
      </c>
      <c r="AA217" s="83">
        <v>0</v>
      </c>
      <c r="AB217" s="83">
        <v>0</v>
      </c>
      <c r="AC217" s="83">
        <v>0</v>
      </c>
      <c r="AD217" s="81">
        <v>0.39655317000000001</v>
      </c>
      <c r="AE217" s="82">
        <f t="shared" si="142"/>
        <v>0</v>
      </c>
      <c r="AF217" s="82">
        <f t="shared" si="143"/>
        <v>0</v>
      </c>
      <c r="AG217" s="82">
        <f t="shared" si="143"/>
        <v>0</v>
      </c>
      <c r="AH217" s="82">
        <f t="shared" si="143"/>
        <v>0</v>
      </c>
      <c r="AI217" s="82">
        <f t="shared" si="143"/>
        <v>0</v>
      </c>
      <c r="AJ217" s="82">
        <f t="shared" si="144"/>
        <v>0</v>
      </c>
      <c r="AK217" s="83">
        <v>0</v>
      </c>
      <c r="AL217" s="83">
        <v>0</v>
      </c>
      <c r="AM217" s="83">
        <v>0</v>
      </c>
      <c r="AN217" s="83">
        <v>0</v>
      </c>
      <c r="AO217" s="82">
        <f t="shared" si="145"/>
        <v>0</v>
      </c>
      <c r="AP217" s="83">
        <v>0</v>
      </c>
      <c r="AQ217" s="83">
        <v>0</v>
      </c>
      <c r="AR217" s="83">
        <v>0</v>
      </c>
      <c r="AS217" s="83">
        <v>0</v>
      </c>
      <c r="AT217" s="82">
        <f t="shared" si="146"/>
        <v>0</v>
      </c>
      <c r="AU217" s="83">
        <v>0</v>
      </c>
      <c r="AV217" s="83">
        <v>0</v>
      </c>
      <c r="AW217" s="83">
        <v>0</v>
      </c>
      <c r="AX217" s="83">
        <v>0</v>
      </c>
      <c r="AY217" s="82">
        <f t="shared" si="147"/>
        <v>0</v>
      </c>
      <c r="AZ217" s="81">
        <v>0</v>
      </c>
      <c r="BA217" s="81">
        <v>0</v>
      </c>
      <c r="BB217" s="81">
        <v>0</v>
      </c>
      <c r="BC217" s="81">
        <v>0</v>
      </c>
      <c r="BD217" s="76"/>
      <c r="BE217" s="77"/>
      <c r="BF217" s="78"/>
      <c r="BG217" s="34"/>
      <c r="BH217" s="34"/>
      <c r="BI217" s="34"/>
      <c r="BJ217" s="36"/>
      <c r="BK217" s="34"/>
      <c r="BL217" s="34"/>
      <c r="BM217" s="34"/>
      <c r="BN217" s="34"/>
      <c r="BO217" s="1"/>
      <c r="BQ217" s="34"/>
      <c r="BR217" s="34"/>
      <c r="BS217" s="34"/>
    </row>
    <row r="218" spans="1:71" ht="45" customHeight="1" x14ac:dyDescent="0.25">
      <c r="A218" s="84" t="s">
        <v>403</v>
      </c>
      <c r="B218" s="123" t="s">
        <v>469</v>
      </c>
      <c r="C218" s="80" t="s">
        <v>470</v>
      </c>
      <c r="D218" s="81">
        <v>1.8096440039999999</v>
      </c>
      <c r="E218" s="82">
        <f t="shared" si="136"/>
        <v>0</v>
      </c>
      <c r="F218" s="82">
        <f t="shared" si="137"/>
        <v>0</v>
      </c>
      <c r="G218" s="82">
        <f t="shared" si="137"/>
        <v>0</v>
      </c>
      <c r="H218" s="82">
        <f t="shared" si="137"/>
        <v>0</v>
      </c>
      <c r="I218" s="82">
        <f t="shared" si="137"/>
        <v>0</v>
      </c>
      <c r="J218" s="82">
        <f t="shared" si="138"/>
        <v>0</v>
      </c>
      <c r="K218" s="83">
        <v>0</v>
      </c>
      <c r="L218" s="83">
        <v>0</v>
      </c>
      <c r="M218" s="83">
        <v>0</v>
      </c>
      <c r="N218" s="83">
        <v>0</v>
      </c>
      <c r="O218" s="82">
        <f t="shared" si="139"/>
        <v>0</v>
      </c>
      <c r="P218" s="83">
        <v>0</v>
      </c>
      <c r="Q218" s="83">
        <v>0</v>
      </c>
      <c r="R218" s="83">
        <v>0</v>
      </c>
      <c r="S218" s="83">
        <v>0</v>
      </c>
      <c r="T218" s="82">
        <f t="shared" si="140"/>
        <v>0</v>
      </c>
      <c r="U218" s="83">
        <v>0</v>
      </c>
      <c r="V218" s="83">
        <v>0</v>
      </c>
      <c r="W218" s="83">
        <v>0</v>
      </c>
      <c r="X218" s="83">
        <v>0</v>
      </c>
      <c r="Y218" s="82">
        <f t="shared" si="141"/>
        <v>0</v>
      </c>
      <c r="Z218" s="83">
        <v>0</v>
      </c>
      <c r="AA218" s="83">
        <v>0</v>
      </c>
      <c r="AB218" s="83">
        <v>0</v>
      </c>
      <c r="AC218" s="83">
        <v>0</v>
      </c>
      <c r="AD218" s="81">
        <v>1.5080366699999999</v>
      </c>
      <c r="AE218" s="82">
        <f t="shared" si="142"/>
        <v>0</v>
      </c>
      <c r="AF218" s="82">
        <f t="shared" si="143"/>
        <v>0</v>
      </c>
      <c r="AG218" s="82">
        <f t="shared" si="143"/>
        <v>0</v>
      </c>
      <c r="AH218" s="82">
        <f t="shared" si="143"/>
        <v>0</v>
      </c>
      <c r="AI218" s="82">
        <f t="shared" si="143"/>
        <v>0</v>
      </c>
      <c r="AJ218" s="82">
        <f t="shared" si="144"/>
        <v>0</v>
      </c>
      <c r="AK218" s="83">
        <v>0</v>
      </c>
      <c r="AL218" s="83">
        <v>0</v>
      </c>
      <c r="AM218" s="83">
        <v>0</v>
      </c>
      <c r="AN218" s="83">
        <v>0</v>
      </c>
      <c r="AO218" s="82">
        <f t="shared" si="145"/>
        <v>0</v>
      </c>
      <c r="AP218" s="83">
        <v>0</v>
      </c>
      <c r="AQ218" s="83">
        <v>0</v>
      </c>
      <c r="AR218" s="83">
        <v>0</v>
      </c>
      <c r="AS218" s="83">
        <v>0</v>
      </c>
      <c r="AT218" s="82">
        <f t="shared" si="146"/>
        <v>0</v>
      </c>
      <c r="AU218" s="83">
        <v>0</v>
      </c>
      <c r="AV218" s="83">
        <v>0</v>
      </c>
      <c r="AW218" s="83">
        <v>0</v>
      </c>
      <c r="AX218" s="83">
        <v>0</v>
      </c>
      <c r="AY218" s="82">
        <f t="shared" si="147"/>
        <v>0</v>
      </c>
      <c r="AZ218" s="81">
        <v>0</v>
      </c>
      <c r="BA218" s="81">
        <v>0</v>
      </c>
      <c r="BB218" s="81">
        <v>0</v>
      </c>
      <c r="BC218" s="81">
        <v>0</v>
      </c>
      <c r="BD218" s="76"/>
      <c r="BE218" s="77"/>
      <c r="BF218" s="78"/>
      <c r="BG218" s="34"/>
      <c r="BH218" s="34"/>
      <c r="BI218" s="34"/>
      <c r="BJ218" s="36"/>
      <c r="BK218" s="34"/>
      <c r="BL218" s="34"/>
      <c r="BM218" s="34"/>
      <c r="BN218" s="34"/>
      <c r="BO218" s="1"/>
      <c r="BQ218" s="34"/>
      <c r="BR218" s="34"/>
      <c r="BS218" s="34"/>
    </row>
    <row r="219" spans="1:71" ht="63" customHeight="1" x14ac:dyDescent="0.25">
      <c r="A219" s="84" t="s">
        <v>403</v>
      </c>
      <c r="B219" s="123" t="s">
        <v>471</v>
      </c>
      <c r="C219" s="80" t="s">
        <v>472</v>
      </c>
      <c r="D219" s="81">
        <v>30.387119087999999</v>
      </c>
      <c r="E219" s="82">
        <f t="shared" si="136"/>
        <v>0</v>
      </c>
      <c r="F219" s="82">
        <f t="shared" si="137"/>
        <v>0</v>
      </c>
      <c r="G219" s="82">
        <f t="shared" si="137"/>
        <v>0</v>
      </c>
      <c r="H219" s="82">
        <f t="shared" si="137"/>
        <v>0</v>
      </c>
      <c r="I219" s="82">
        <f t="shared" si="137"/>
        <v>0</v>
      </c>
      <c r="J219" s="82">
        <f t="shared" si="138"/>
        <v>0</v>
      </c>
      <c r="K219" s="83">
        <v>0</v>
      </c>
      <c r="L219" s="83">
        <v>0</v>
      </c>
      <c r="M219" s="83">
        <v>0</v>
      </c>
      <c r="N219" s="83">
        <v>0</v>
      </c>
      <c r="O219" s="82">
        <f t="shared" si="139"/>
        <v>0</v>
      </c>
      <c r="P219" s="83">
        <v>0</v>
      </c>
      <c r="Q219" s="83">
        <v>0</v>
      </c>
      <c r="R219" s="83">
        <v>0</v>
      </c>
      <c r="S219" s="83">
        <v>0</v>
      </c>
      <c r="T219" s="82">
        <f t="shared" si="140"/>
        <v>0</v>
      </c>
      <c r="U219" s="83">
        <v>0</v>
      </c>
      <c r="V219" s="83">
        <v>0</v>
      </c>
      <c r="W219" s="83">
        <v>0</v>
      </c>
      <c r="X219" s="83">
        <v>0</v>
      </c>
      <c r="Y219" s="82">
        <f t="shared" si="141"/>
        <v>0</v>
      </c>
      <c r="Z219" s="83">
        <v>0</v>
      </c>
      <c r="AA219" s="83">
        <v>0</v>
      </c>
      <c r="AB219" s="83">
        <v>0</v>
      </c>
      <c r="AC219" s="83">
        <v>0</v>
      </c>
      <c r="AD219" s="81">
        <v>25.322599239999999</v>
      </c>
      <c r="AE219" s="82">
        <f t="shared" si="142"/>
        <v>0</v>
      </c>
      <c r="AF219" s="82">
        <f t="shared" si="143"/>
        <v>0</v>
      </c>
      <c r="AG219" s="82">
        <f t="shared" si="143"/>
        <v>0</v>
      </c>
      <c r="AH219" s="82">
        <f t="shared" si="143"/>
        <v>0</v>
      </c>
      <c r="AI219" s="82">
        <f t="shared" si="143"/>
        <v>0</v>
      </c>
      <c r="AJ219" s="82">
        <f t="shared" si="144"/>
        <v>0</v>
      </c>
      <c r="AK219" s="83">
        <v>0</v>
      </c>
      <c r="AL219" s="83">
        <v>0</v>
      </c>
      <c r="AM219" s="83">
        <v>0</v>
      </c>
      <c r="AN219" s="83">
        <v>0</v>
      </c>
      <c r="AO219" s="82">
        <f t="shared" si="145"/>
        <v>0</v>
      </c>
      <c r="AP219" s="83">
        <v>0</v>
      </c>
      <c r="AQ219" s="83">
        <v>0</v>
      </c>
      <c r="AR219" s="83">
        <v>0</v>
      </c>
      <c r="AS219" s="83">
        <v>0</v>
      </c>
      <c r="AT219" s="82">
        <f t="shared" si="146"/>
        <v>0</v>
      </c>
      <c r="AU219" s="83">
        <v>0</v>
      </c>
      <c r="AV219" s="83">
        <v>0</v>
      </c>
      <c r="AW219" s="83">
        <v>0</v>
      </c>
      <c r="AX219" s="83">
        <v>0</v>
      </c>
      <c r="AY219" s="82">
        <f t="shared" si="147"/>
        <v>0</v>
      </c>
      <c r="AZ219" s="83">
        <v>0</v>
      </c>
      <c r="BA219" s="83">
        <v>0</v>
      </c>
      <c r="BB219" s="83">
        <v>0</v>
      </c>
      <c r="BC219" s="83">
        <v>0</v>
      </c>
      <c r="BD219" s="76"/>
      <c r="BE219" s="77"/>
      <c r="BF219" s="78"/>
      <c r="BG219" s="34"/>
      <c r="BH219" s="34"/>
      <c r="BI219" s="34"/>
      <c r="BJ219" s="36"/>
      <c r="BK219" s="34"/>
      <c r="BL219" s="34"/>
      <c r="BM219" s="34"/>
      <c r="BN219" s="34"/>
      <c r="BQ219" s="34"/>
      <c r="BR219" s="38"/>
      <c r="BS219" s="34"/>
    </row>
    <row r="220" spans="1:71" ht="48.75" customHeight="1" x14ac:dyDescent="0.25">
      <c r="A220" s="84" t="s">
        <v>403</v>
      </c>
      <c r="B220" s="123" t="s">
        <v>473</v>
      </c>
      <c r="C220" s="80" t="s">
        <v>474</v>
      </c>
      <c r="D220" s="81">
        <v>7.269333239999999</v>
      </c>
      <c r="E220" s="82">
        <f t="shared" si="136"/>
        <v>0</v>
      </c>
      <c r="F220" s="82">
        <f t="shared" si="137"/>
        <v>0</v>
      </c>
      <c r="G220" s="82">
        <f t="shared" si="137"/>
        <v>0</v>
      </c>
      <c r="H220" s="82">
        <f t="shared" si="137"/>
        <v>0</v>
      </c>
      <c r="I220" s="82">
        <f t="shared" si="137"/>
        <v>0</v>
      </c>
      <c r="J220" s="82">
        <f t="shared" si="138"/>
        <v>0</v>
      </c>
      <c r="K220" s="83">
        <v>0</v>
      </c>
      <c r="L220" s="83">
        <v>0</v>
      </c>
      <c r="M220" s="83">
        <v>0</v>
      </c>
      <c r="N220" s="83">
        <v>0</v>
      </c>
      <c r="O220" s="82">
        <f t="shared" si="139"/>
        <v>0</v>
      </c>
      <c r="P220" s="83">
        <v>0</v>
      </c>
      <c r="Q220" s="83">
        <v>0</v>
      </c>
      <c r="R220" s="83">
        <v>0</v>
      </c>
      <c r="S220" s="83">
        <v>0</v>
      </c>
      <c r="T220" s="82">
        <f t="shared" si="140"/>
        <v>0</v>
      </c>
      <c r="U220" s="83">
        <v>0</v>
      </c>
      <c r="V220" s="83">
        <v>0</v>
      </c>
      <c r="W220" s="83">
        <v>0</v>
      </c>
      <c r="X220" s="83">
        <v>0</v>
      </c>
      <c r="Y220" s="82">
        <f t="shared" si="141"/>
        <v>0</v>
      </c>
      <c r="Z220" s="83">
        <v>0</v>
      </c>
      <c r="AA220" s="83">
        <v>0</v>
      </c>
      <c r="AB220" s="83">
        <v>0</v>
      </c>
      <c r="AC220" s="83">
        <v>0</v>
      </c>
      <c r="AD220" s="81">
        <v>6.0577776999999999</v>
      </c>
      <c r="AE220" s="82">
        <f t="shared" si="142"/>
        <v>0</v>
      </c>
      <c r="AF220" s="82">
        <f t="shared" si="143"/>
        <v>0</v>
      </c>
      <c r="AG220" s="82">
        <f t="shared" si="143"/>
        <v>0</v>
      </c>
      <c r="AH220" s="82">
        <f t="shared" si="143"/>
        <v>0</v>
      </c>
      <c r="AI220" s="82">
        <f t="shared" si="143"/>
        <v>0</v>
      </c>
      <c r="AJ220" s="82">
        <f t="shared" si="144"/>
        <v>0</v>
      </c>
      <c r="AK220" s="83">
        <v>0</v>
      </c>
      <c r="AL220" s="83">
        <v>0</v>
      </c>
      <c r="AM220" s="83">
        <v>0</v>
      </c>
      <c r="AN220" s="83">
        <v>0</v>
      </c>
      <c r="AO220" s="82">
        <f t="shared" si="145"/>
        <v>0</v>
      </c>
      <c r="AP220" s="83">
        <v>0</v>
      </c>
      <c r="AQ220" s="83">
        <v>0</v>
      </c>
      <c r="AR220" s="83">
        <v>0</v>
      </c>
      <c r="AS220" s="83">
        <v>0</v>
      </c>
      <c r="AT220" s="82">
        <f t="shared" si="146"/>
        <v>0</v>
      </c>
      <c r="AU220" s="83">
        <v>0</v>
      </c>
      <c r="AV220" s="83">
        <v>0</v>
      </c>
      <c r="AW220" s="83">
        <v>0</v>
      </c>
      <c r="AX220" s="83">
        <v>0</v>
      </c>
      <c r="AY220" s="82">
        <f t="shared" si="147"/>
        <v>0</v>
      </c>
      <c r="AZ220" s="83">
        <v>0</v>
      </c>
      <c r="BA220" s="83">
        <v>0</v>
      </c>
      <c r="BB220" s="83">
        <v>0</v>
      </c>
      <c r="BC220" s="83">
        <v>0</v>
      </c>
      <c r="BD220" s="76"/>
      <c r="BE220" s="77"/>
      <c r="BF220" s="78"/>
      <c r="BG220" s="34"/>
      <c r="BH220" s="34"/>
      <c r="BI220" s="34"/>
      <c r="BJ220" s="36"/>
      <c r="BK220" s="34"/>
      <c r="BL220" s="34"/>
      <c r="BM220" s="34"/>
      <c r="BN220" s="34"/>
      <c r="BQ220" s="34"/>
      <c r="BR220" s="38"/>
      <c r="BS220" s="34"/>
    </row>
    <row r="221" spans="1:71" ht="48" customHeight="1" x14ac:dyDescent="0.25">
      <c r="A221" s="84" t="s">
        <v>403</v>
      </c>
      <c r="B221" s="123" t="s">
        <v>475</v>
      </c>
      <c r="C221" s="80" t="s">
        <v>476</v>
      </c>
      <c r="D221" s="81">
        <v>8.7167209319999994</v>
      </c>
      <c r="E221" s="82">
        <f t="shared" si="136"/>
        <v>0</v>
      </c>
      <c r="F221" s="82">
        <f t="shared" si="137"/>
        <v>0</v>
      </c>
      <c r="G221" s="82">
        <f t="shared" si="137"/>
        <v>0</v>
      </c>
      <c r="H221" s="82">
        <f t="shared" si="137"/>
        <v>0</v>
      </c>
      <c r="I221" s="82">
        <f t="shared" si="137"/>
        <v>0</v>
      </c>
      <c r="J221" s="82">
        <f t="shared" si="138"/>
        <v>0</v>
      </c>
      <c r="K221" s="83">
        <v>0</v>
      </c>
      <c r="L221" s="83">
        <v>0</v>
      </c>
      <c r="M221" s="83">
        <v>0</v>
      </c>
      <c r="N221" s="83">
        <v>0</v>
      </c>
      <c r="O221" s="82">
        <f t="shared" si="139"/>
        <v>0</v>
      </c>
      <c r="P221" s="83">
        <v>0</v>
      </c>
      <c r="Q221" s="83">
        <v>0</v>
      </c>
      <c r="R221" s="83">
        <v>0</v>
      </c>
      <c r="S221" s="83">
        <v>0</v>
      </c>
      <c r="T221" s="82">
        <f t="shared" si="140"/>
        <v>0</v>
      </c>
      <c r="U221" s="83">
        <v>0</v>
      </c>
      <c r="V221" s="83">
        <v>0</v>
      </c>
      <c r="W221" s="83">
        <v>0</v>
      </c>
      <c r="X221" s="83">
        <v>0</v>
      </c>
      <c r="Y221" s="82">
        <f t="shared" si="141"/>
        <v>0</v>
      </c>
      <c r="Z221" s="83">
        <v>0</v>
      </c>
      <c r="AA221" s="83">
        <v>0</v>
      </c>
      <c r="AB221" s="83">
        <v>0</v>
      </c>
      <c r="AC221" s="83">
        <v>0</v>
      </c>
      <c r="AD221" s="81">
        <v>7.2639341100000001</v>
      </c>
      <c r="AE221" s="82">
        <f t="shared" si="142"/>
        <v>0</v>
      </c>
      <c r="AF221" s="82">
        <f t="shared" si="143"/>
        <v>0</v>
      </c>
      <c r="AG221" s="82">
        <f t="shared" si="143"/>
        <v>0</v>
      </c>
      <c r="AH221" s="82">
        <f t="shared" si="143"/>
        <v>0</v>
      </c>
      <c r="AI221" s="82">
        <f t="shared" si="143"/>
        <v>0</v>
      </c>
      <c r="AJ221" s="82">
        <f t="shared" si="144"/>
        <v>0</v>
      </c>
      <c r="AK221" s="83">
        <v>0</v>
      </c>
      <c r="AL221" s="83">
        <v>0</v>
      </c>
      <c r="AM221" s="83">
        <v>0</v>
      </c>
      <c r="AN221" s="83">
        <v>0</v>
      </c>
      <c r="AO221" s="82">
        <f t="shared" si="145"/>
        <v>0</v>
      </c>
      <c r="AP221" s="83">
        <v>0</v>
      </c>
      <c r="AQ221" s="83">
        <v>0</v>
      </c>
      <c r="AR221" s="83">
        <v>0</v>
      </c>
      <c r="AS221" s="83">
        <v>0</v>
      </c>
      <c r="AT221" s="82">
        <f t="shared" si="146"/>
        <v>0</v>
      </c>
      <c r="AU221" s="83">
        <v>0</v>
      </c>
      <c r="AV221" s="83">
        <v>0</v>
      </c>
      <c r="AW221" s="83">
        <v>0</v>
      </c>
      <c r="AX221" s="83">
        <v>0</v>
      </c>
      <c r="AY221" s="82">
        <f t="shared" si="147"/>
        <v>0</v>
      </c>
      <c r="AZ221" s="81">
        <v>0</v>
      </c>
      <c r="BA221" s="81">
        <v>0</v>
      </c>
      <c r="BB221" s="81">
        <v>0</v>
      </c>
      <c r="BC221" s="81">
        <v>0</v>
      </c>
      <c r="BD221" s="76"/>
      <c r="BE221" s="77"/>
      <c r="BF221" s="78"/>
      <c r="BG221" s="34"/>
      <c r="BH221" s="34"/>
      <c r="BI221" s="34"/>
      <c r="BJ221" s="36"/>
      <c r="BK221" s="34"/>
      <c r="BL221" s="34"/>
      <c r="BM221" s="34"/>
      <c r="BN221" s="34"/>
      <c r="BO221" s="1"/>
      <c r="BQ221" s="34"/>
      <c r="BR221" s="34"/>
      <c r="BS221" s="34"/>
    </row>
    <row r="222" spans="1:71" ht="31.5" customHeight="1" x14ac:dyDescent="0.25">
      <c r="A222" s="84" t="s">
        <v>403</v>
      </c>
      <c r="B222" s="123" t="s">
        <v>477</v>
      </c>
      <c r="C222" s="80" t="s">
        <v>478</v>
      </c>
      <c r="D222" s="81">
        <v>0.38963791199999998</v>
      </c>
      <c r="E222" s="82">
        <f t="shared" si="136"/>
        <v>0</v>
      </c>
      <c r="F222" s="82">
        <f t="shared" si="137"/>
        <v>0</v>
      </c>
      <c r="G222" s="82">
        <f t="shared" si="137"/>
        <v>0</v>
      </c>
      <c r="H222" s="82">
        <f t="shared" si="137"/>
        <v>0</v>
      </c>
      <c r="I222" s="82">
        <f t="shared" si="137"/>
        <v>0</v>
      </c>
      <c r="J222" s="82">
        <f t="shared" si="138"/>
        <v>0</v>
      </c>
      <c r="K222" s="83">
        <v>0</v>
      </c>
      <c r="L222" s="83">
        <v>0</v>
      </c>
      <c r="M222" s="83">
        <v>0</v>
      </c>
      <c r="N222" s="83">
        <v>0</v>
      </c>
      <c r="O222" s="82">
        <f t="shared" si="139"/>
        <v>0</v>
      </c>
      <c r="P222" s="83">
        <v>0</v>
      </c>
      <c r="Q222" s="83">
        <v>0</v>
      </c>
      <c r="R222" s="83">
        <v>0</v>
      </c>
      <c r="S222" s="83">
        <v>0</v>
      </c>
      <c r="T222" s="82">
        <f t="shared" si="140"/>
        <v>0</v>
      </c>
      <c r="U222" s="83">
        <v>0</v>
      </c>
      <c r="V222" s="83">
        <v>0</v>
      </c>
      <c r="W222" s="83">
        <v>0</v>
      </c>
      <c r="X222" s="83">
        <v>0</v>
      </c>
      <c r="Y222" s="82">
        <f t="shared" si="141"/>
        <v>0</v>
      </c>
      <c r="Z222" s="83">
        <v>0</v>
      </c>
      <c r="AA222" s="83">
        <v>0</v>
      </c>
      <c r="AB222" s="83">
        <v>0</v>
      </c>
      <c r="AC222" s="83">
        <v>0</v>
      </c>
      <c r="AD222" s="81">
        <v>0.32469826000000002</v>
      </c>
      <c r="AE222" s="82">
        <f t="shared" si="142"/>
        <v>0</v>
      </c>
      <c r="AF222" s="82">
        <f t="shared" si="143"/>
        <v>0</v>
      </c>
      <c r="AG222" s="82">
        <f t="shared" si="143"/>
        <v>0</v>
      </c>
      <c r="AH222" s="82">
        <f t="shared" si="143"/>
        <v>0</v>
      </c>
      <c r="AI222" s="82">
        <f t="shared" si="143"/>
        <v>0</v>
      </c>
      <c r="AJ222" s="82">
        <f t="shared" si="144"/>
        <v>0</v>
      </c>
      <c r="AK222" s="83">
        <v>0</v>
      </c>
      <c r="AL222" s="83">
        <v>0</v>
      </c>
      <c r="AM222" s="83">
        <v>0</v>
      </c>
      <c r="AN222" s="83">
        <v>0</v>
      </c>
      <c r="AO222" s="82">
        <f t="shared" si="145"/>
        <v>0</v>
      </c>
      <c r="AP222" s="83">
        <v>0</v>
      </c>
      <c r="AQ222" s="83">
        <v>0</v>
      </c>
      <c r="AR222" s="83">
        <v>0</v>
      </c>
      <c r="AS222" s="83">
        <v>0</v>
      </c>
      <c r="AT222" s="82">
        <f t="shared" si="146"/>
        <v>0</v>
      </c>
      <c r="AU222" s="83">
        <v>0</v>
      </c>
      <c r="AV222" s="83">
        <v>0</v>
      </c>
      <c r="AW222" s="83">
        <v>0</v>
      </c>
      <c r="AX222" s="83">
        <v>0</v>
      </c>
      <c r="AY222" s="82">
        <f t="shared" si="147"/>
        <v>0</v>
      </c>
      <c r="AZ222" s="83">
        <v>0</v>
      </c>
      <c r="BA222" s="83">
        <v>0</v>
      </c>
      <c r="BB222" s="83">
        <v>0</v>
      </c>
      <c r="BC222" s="83">
        <v>0</v>
      </c>
      <c r="BD222" s="76"/>
      <c r="BE222" s="77"/>
      <c r="BF222" s="78"/>
      <c r="BG222" s="34"/>
      <c r="BH222" s="34"/>
      <c r="BI222" s="34"/>
      <c r="BJ222" s="36"/>
      <c r="BK222" s="34"/>
      <c r="BL222" s="34"/>
      <c r="BM222" s="34"/>
      <c r="BN222" s="34"/>
      <c r="BQ222" s="34"/>
      <c r="BR222" s="38"/>
      <c r="BS222" s="34"/>
    </row>
    <row r="223" spans="1:71" ht="47.25" customHeight="1" x14ac:dyDescent="0.25">
      <c r="A223" s="84" t="s">
        <v>403</v>
      </c>
      <c r="B223" s="123" t="s">
        <v>479</v>
      </c>
      <c r="C223" s="80" t="s">
        <v>480</v>
      </c>
      <c r="D223" s="81">
        <v>0.82581098399999997</v>
      </c>
      <c r="E223" s="82">
        <f t="shared" si="136"/>
        <v>0</v>
      </c>
      <c r="F223" s="82">
        <f t="shared" si="137"/>
        <v>0</v>
      </c>
      <c r="G223" s="82">
        <f t="shared" si="137"/>
        <v>0</v>
      </c>
      <c r="H223" s="82">
        <f t="shared" si="137"/>
        <v>0</v>
      </c>
      <c r="I223" s="82">
        <f t="shared" si="137"/>
        <v>0</v>
      </c>
      <c r="J223" s="82">
        <f t="shared" si="138"/>
        <v>0</v>
      </c>
      <c r="K223" s="83">
        <v>0</v>
      </c>
      <c r="L223" s="83">
        <v>0</v>
      </c>
      <c r="M223" s="83">
        <v>0</v>
      </c>
      <c r="N223" s="83">
        <v>0</v>
      </c>
      <c r="O223" s="82">
        <f t="shared" si="139"/>
        <v>0</v>
      </c>
      <c r="P223" s="83">
        <v>0</v>
      </c>
      <c r="Q223" s="83">
        <v>0</v>
      </c>
      <c r="R223" s="83">
        <v>0</v>
      </c>
      <c r="S223" s="83">
        <v>0</v>
      </c>
      <c r="T223" s="82">
        <f t="shared" si="140"/>
        <v>0</v>
      </c>
      <c r="U223" s="83">
        <v>0</v>
      </c>
      <c r="V223" s="83">
        <v>0</v>
      </c>
      <c r="W223" s="83">
        <v>0</v>
      </c>
      <c r="X223" s="83">
        <v>0</v>
      </c>
      <c r="Y223" s="82">
        <f t="shared" si="141"/>
        <v>0</v>
      </c>
      <c r="Z223" s="83">
        <v>0</v>
      </c>
      <c r="AA223" s="83">
        <v>0</v>
      </c>
      <c r="AB223" s="83">
        <v>0</v>
      </c>
      <c r="AC223" s="83">
        <v>0</v>
      </c>
      <c r="AD223" s="81">
        <v>0.68817581999999999</v>
      </c>
      <c r="AE223" s="82">
        <f t="shared" si="142"/>
        <v>0</v>
      </c>
      <c r="AF223" s="82">
        <f t="shared" si="143"/>
        <v>0</v>
      </c>
      <c r="AG223" s="82">
        <f t="shared" si="143"/>
        <v>0</v>
      </c>
      <c r="AH223" s="82">
        <f t="shared" si="143"/>
        <v>0</v>
      </c>
      <c r="AI223" s="82">
        <f t="shared" si="143"/>
        <v>0</v>
      </c>
      <c r="AJ223" s="82">
        <f t="shared" si="144"/>
        <v>0</v>
      </c>
      <c r="AK223" s="83">
        <v>0</v>
      </c>
      <c r="AL223" s="83">
        <v>0</v>
      </c>
      <c r="AM223" s="83">
        <v>0</v>
      </c>
      <c r="AN223" s="83">
        <v>0</v>
      </c>
      <c r="AO223" s="82">
        <f t="shared" si="145"/>
        <v>0</v>
      </c>
      <c r="AP223" s="83">
        <v>0</v>
      </c>
      <c r="AQ223" s="83">
        <v>0</v>
      </c>
      <c r="AR223" s="83">
        <v>0</v>
      </c>
      <c r="AS223" s="83">
        <v>0</v>
      </c>
      <c r="AT223" s="82">
        <f t="shared" si="146"/>
        <v>0</v>
      </c>
      <c r="AU223" s="83">
        <v>0</v>
      </c>
      <c r="AV223" s="83">
        <v>0</v>
      </c>
      <c r="AW223" s="83">
        <v>0</v>
      </c>
      <c r="AX223" s="83">
        <v>0</v>
      </c>
      <c r="AY223" s="82">
        <f t="shared" si="147"/>
        <v>0</v>
      </c>
      <c r="AZ223" s="83">
        <v>0</v>
      </c>
      <c r="BA223" s="83">
        <v>0</v>
      </c>
      <c r="BB223" s="83">
        <v>0</v>
      </c>
      <c r="BC223" s="83">
        <v>0</v>
      </c>
      <c r="BD223" s="76"/>
      <c r="BE223" s="77"/>
      <c r="BF223" s="78"/>
      <c r="BG223" s="34"/>
      <c r="BH223" s="34"/>
      <c r="BI223" s="34"/>
      <c r="BJ223" s="36"/>
      <c r="BK223" s="34"/>
      <c r="BL223" s="34"/>
      <c r="BM223" s="34"/>
      <c r="BN223" s="34"/>
      <c r="BQ223" s="34"/>
      <c r="BR223" s="38"/>
      <c r="BS223" s="34"/>
    </row>
    <row r="224" spans="1:71" ht="47.25" customHeight="1" x14ac:dyDescent="0.25">
      <c r="A224" s="84" t="s">
        <v>403</v>
      </c>
      <c r="B224" s="123" t="s">
        <v>481</v>
      </c>
      <c r="C224" s="80" t="s">
        <v>482</v>
      </c>
      <c r="D224" s="81">
        <v>1.1145720960000001</v>
      </c>
      <c r="E224" s="82">
        <f t="shared" si="136"/>
        <v>0</v>
      </c>
      <c r="F224" s="82">
        <f t="shared" si="137"/>
        <v>0</v>
      </c>
      <c r="G224" s="82">
        <f t="shared" si="137"/>
        <v>0</v>
      </c>
      <c r="H224" s="82">
        <f t="shared" si="137"/>
        <v>0</v>
      </c>
      <c r="I224" s="82">
        <f t="shared" si="137"/>
        <v>0</v>
      </c>
      <c r="J224" s="82">
        <f t="shared" si="138"/>
        <v>0</v>
      </c>
      <c r="K224" s="83">
        <v>0</v>
      </c>
      <c r="L224" s="83">
        <v>0</v>
      </c>
      <c r="M224" s="83">
        <v>0</v>
      </c>
      <c r="N224" s="83">
        <v>0</v>
      </c>
      <c r="O224" s="82">
        <f t="shared" si="139"/>
        <v>0</v>
      </c>
      <c r="P224" s="83">
        <v>0</v>
      </c>
      <c r="Q224" s="83">
        <v>0</v>
      </c>
      <c r="R224" s="83">
        <v>0</v>
      </c>
      <c r="S224" s="83">
        <v>0</v>
      </c>
      <c r="T224" s="82">
        <f t="shared" si="140"/>
        <v>0</v>
      </c>
      <c r="U224" s="83">
        <v>0</v>
      </c>
      <c r="V224" s="83">
        <v>0</v>
      </c>
      <c r="W224" s="83">
        <v>0</v>
      </c>
      <c r="X224" s="83">
        <v>0</v>
      </c>
      <c r="Y224" s="82">
        <f t="shared" si="141"/>
        <v>0</v>
      </c>
      <c r="Z224" s="83">
        <v>0</v>
      </c>
      <c r="AA224" s="83">
        <v>0</v>
      </c>
      <c r="AB224" s="83">
        <v>0</v>
      </c>
      <c r="AC224" s="83">
        <v>0</v>
      </c>
      <c r="AD224" s="81">
        <v>0.92881007999999998</v>
      </c>
      <c r="AE224" s="82">
        <f t="shared" si="142"/>
        <v>0</v>
      </c>
      <c r="AF224" s="82">
        <f t="shared" si="143"/>
        <v>0</v>
      </c>
      <c r="AG224" s="82">
        <f t="shared" si="143"/>
        <v>0</v>
      </c>
      <c r="AH224" s="82">
        <f t="shared" si="143"/>
        <v>0</v>
      </c>
      <c r="AI224" s="82">
        <f t="shared" si="143"/>
        <v>0</v>
      </c>
      <c r="AJ224" s="82">
        <f t="shared" si="144"/>
        <v>0</v>
      </c>
      <c r="AK224" s="83">
        <v>0</v>
      </c>
      <c r="AL224" s="83">
        <v>0</v>
      </c>
      <c r="AM224" s="83">
        <v>0</v>
      </c>
      <c r="AN224" s="83">
        <v>0</v>
      </c>
      <c r="AO224" s="82">
        <f t="shared" si="145"/>
        <v>0</v>
      </c>
      <c r="AP224" s="83">
        <v>0</v>
      </c>
      <c r="AQ224" s="83">
        <v>0</v>
      </c>
      <c r="AR224" s="83">
        <v>0</v>
      </c>
      <c r="AS224" s="83">
        <v>0</v>
      </c>
      <c r="AT224" s="82">
        <f t="shared" si="146"/>
        <v>0</v>
      </c>
      <c r="AU224" s="83">
        <v>0</v>
      </c>
      <c r="AV224" s="83">
        <v>0</v>
      </c>
      <c r="AW224" s="83">
        <v>0</v>
      </c>
      <c r="AX224" s="83">
        <v>0</v>
      </c>
      <c r="AY224" s="82">
        <f t="shared" si="147"/>
        <v>0</v>
      </c>
      <c r="AZ224" s="83">
        <v>0</v>
      </c>
      <c r="BA224" s="83">
        <v>0</v>
      </c>
      <c r="BB224" s="83">
        <v>0</v>
      </c>
      <c r="BC224" s="83">
        <v>0</v>
      </c>
      <c r="BD224" s="76"/>
      <c r="BE224" s="77"/>
      <c r="BF224" s="78"/>
      <c r="BG224" s="34"/>
      <c r="BH224" s="34"/>
      <c r="BI224" s="34"/>
      <c r="BJ224" s="36"/>
      <c r="BK224" s="34"/>
      <c r="BL224" s="34"/>
      <c r="BM224" s="34"/>
      <c r="BN224" s="34"/>
      <c r="BQ224" s="34"/>
      <c r="BR224" s="38"/>
      <c r="BS224" s="34"/>
    </row>
    <row r="225" spans="1:71" ht="31.5" customHeight="1" x14ac:dyDescent="0.25">
      <c r="A225" s="84" t="s">
        <v>403</v>
      </c>
      <c r="B225" s="123" t="s">
        <v>483</v>
      </c>
      <c r="C225" s="80" t="s">
        <v>484</v>
      </c>
      <c r="D225" s="81">
        <v>0.49417082400000001</v>
      </c>
      <c r="E225" s="82">
        <f t="shared" si="136"/>
        <v>0</v>
      </c>
      <c r="F225" s="82">
        <f t="shared" si="137"/>
        <v>0</v>
      </c>
      <c r="G225" s="82">
        <f t="shared" si="137"/>
        <v>0</v>
      </c>
      <c r="H225" s="82">
        <f t="shared" si="137"/>
        <v>0</v>
      </c>
      <c r="I225" s="82">
        <f t="shared" si="137"/>
        <v>0</v>
      </c>
      <c r="J225" s="82">
        <f t="shared" si="138"/>
        <v>0</v>
      </c>
      <c r="K225" s="83">
        <v>0</v>
      </c>
      <c r="L225" s="83">
        <v>0</v>
      </c>
      <c r="M225" s="83">
        <v>0</v>
      </c>
      <c r="N225" s="83">
        <v>0</v>
      </c>
      <c r="O225" s="82">
        <f t="shared" si="139"/>
        <v>0</v>
      </c>
      <c r="P225" s="83">
        <v>0</v>
      </c>
      <c r="Q225" s="83">
        <v>0</v>
      </c>
      <c r="R225" s="83">
        <v>0</v>
      </c>
      <c r="S225" s="83">
        <v>0</v>
      </c>
      <c r="T225" s="82">
        <f t="shared" si="140"/>
        <v>0</v>
      </c>
      <c r="U225" s="83">
        <v>0</v>
      </c>
      <c r="V225" s="83">
        <v>0</v>
      </c>
      <c r="W225" s="83">
        <v>0</v>
      </c>
      <c r="X225" s="83">
        <v>0</v>
      </c>
      <c r="Y225" s="82">
        <f t="shared" si="141"/>
        <v>0</v>
      </c>
      <c r="Z225" s="83">
        <v>0</v>
      </c>
      <c r="AA225" s="83">
        <v>0</v>
      </c>
      <c r="AB225" s="83">
        <v>0</v>
      </c>
      <c r="AC225" s="83">
        <v>0</v>
      </c>
      <c r="AD225" s="81">
        <v>0.41180901999999997</v>
      </c>
      <c r="AE225" s="82">
        <f t="shared" si="142"/>
        <v>0</v>
      </c>
      <c r="AF225" s="82">
        <f t="shared" si="143"/>
        <v>0</v>
      </c>
      <c r="AG225" s="82">
        <f t="shared" si="143"/>
        <v>0</v>
      </c>
      <c r="AH225" s="82">
        <f t="shared" si="143"/>
        <v>0</v>
      </c>
      <c r="AI225" s="82">
        <f t="shared" si="143"/>
        <v>0</v>
      </c>
      <c r="AJ225" s="82">
        <f t="shared" si="144"/>
        <v>0</v>
      </c>
      <c r="AK225" s="83">
        <v>0</v>
      </c>
      <c r="AL225" s="83">
        <v>0</v>
      </c>
      <c r="AM225" s="83">
        <v>0</v>
      </c>
      <c r="AN225" s="83">
        <v>0</v>
      </c>
      <c r="AO225" s="82">
        <f t="shared" si="145"/>
        <v>0</v>
      </c>
      <c r="AP225" s="83">
        <v>0</v>
      </c>
      <c r="AQ225" s="83">
        <v>0</v>
      </c>
      <c r="AR225" s="83">
        <v>0</v>
      </c>
      <c r="AS225" s="83">
        <v>0</v>
      </c>
      <c r="AT225" s="82">
        <f t="shared" si="146"/>
        <v>0</v>
      </c>
      <c r="AU225" s="83">
        <v>0</v>
      </c>
      <c r="AV225" s="83">
        <v>0</v>
      </c>
      <c r="AW225" s="83">
        <v>0</v>
      </c>
      <c r="AX225" s="83">
        <v>0</v>
      </c>
      <c r="AY225" s="82">
        <f t="shared" si="147"/>
        <v>0</v>
      </c>
      <c r="AZ225" s="83">
        <v>0</v>
      </c>
      <c r="BA225" s="83">
        <v>0</v>
      </c>
      <c r="BB225" s="83">
        <v>0</v>
      </c>
      <c r="BC225" s="83">
        <v>0</v>
      </c>
      <c r="BD225" s="76"/>
      <c r="BE225" s="77"/>
      <c r="BF225" s="78"/>
      <c r="BG225" s="34"/>
      <c r="BH225" s="34"/>
      <c r="BI225" s="34"/>
      <c r="BJ225" s="36"/>
      <c r="BK225" s="34"/>
      <c r="BL225" s="34"/>
      <c r="BM225" s="34"/>
      <c r="BN225" s="34"/>
      <c r="BQ225" s="34"/>
      <c r="BR225" s="38"/>
      <c r="BS225" s="34"/>
    </row>
    <row r="226" spans="1:71" ht="47.25" customHeight="1" x14ac:dyDescent="0.25">
      <c r="A226" s="84" t="s">
        <v>403</v>
      </c>
      <c r="B226" s="123" t="s">
        <v>485</v>
      </c>
      <c r="C226" s="80" t="s">
        <v>486</v>
      </c>
      <c r="D226" s="81">
        <v>2.0448757180000001</v>
      </c>
      <c r="E226" s="82">
        <f t="shared" si="136"/>
        <v>0</v>
      </c>
      <c r="F226" s="82">
        <f t="shared" si="137"/>
        <v>0</v>
      </c>
      <c r="G226" s="82">
        <f t="shared" si="137"/>
        <v>0</v>
      </c>
      <c r="H226" s="82">
        <f t="shared" si="137"/>
        <v>0</v>
      </c>
      <c r="I226" s="82">
        <f t="shared" si="137"/>
        <v>0</v>
      </c>
      <c r="J226" s="82">
        <f t="shared" si="138"/>
        <v>0</v>
      </c>
      <c r="K226" s="83">
        <v>0</v>
      </c>
      <c r="L226" s="83">
        <v>0</v>
      </c>
      <c r="M226" s="83">
        <v>0</v>
      </c>
      <c r="N226" s="83">
        <v>0</v>
      </c>
      <c r="O226" s="82">
        <f t="shared" si="139"/>
        <v>0</v>
      </c>
      <c r="P226" s="83">
        <v>0</v>
      </c>
      <c r="Q226" s="83">
        <v>0</v>
      </c>
      <c r="R226" s="83">
        <v>0</v>
      </c>
      <c r="S226" s="83">
        <v>0</v>
      </c>
      <c r="T226" s="82">
        <f t="shared" si="140"/>
        <v>0</v>
      </c>
      <c r="U226" s="83">
        <v>0</v>
      </c>
      <c r="V226" s="83">
        <v>0</v>
      </c>
      <c r="W226" s="83">
        <v>0</v>
      </c>
      <c r="X226" s="83">
        <v>0</v>
      </c>
      <c r="Y226" s="82">
        <f t="shared" si="141"/>
        <v>0</v>
      </c>
      <c r="Z226" s="83">
        <v>0</v>
      </c>
      <c r="AA226" s="83">
        <v>0</v>
      </c>
      <c r="AB226" s="83">
        <v>0</v>
      </c>
      <c r="AC226" s="83">
        <v>0</v>
      </c>
      <c r="AD226" s="81">
        <v>1.7040631000000002</v>
      </c>
      <c r="AE226" s="82">
        <f t="shared" si="142"/>
        <v>0</v>
      </c>
      <c r="AF226" s="82">
        <f t="shared" si="143"/>
        <v>0</v>
      </c>
      <c r="AG226" s="82">
        <f t="shared" si="143"/>
        <v>0</v>
      </c>
      <c r="AH226" s="82">
        <f t="shared" si="143"/>
        <v>0</v>
      </c>
      <c r="AI226" s="82">
        <f t="shared" si="143"/>
        <v>0</v>
      </c>
      <c r="AJ226" s="82">
        <f t="shared" si="144"/>
        <v>0</v>
      </c>
      <c r="AK226" s="83">
        <v>0</v>
      </c>
      <c r="AL226" s="83">
        <v>0</v>
      </c>
      <c r="AM226" s="83">
        <v>0</v>
      </c>
      <c r="AN226" s="83">
        <v>0</v>
      </c>
      <c r="AO226" s="82">
        <f t="shared" si="145"/>
        <v>0</v>
      </c>
      <c r="AP226" s="83">
        <v>0</v>
      </c>
      <c r="AQ226" s="83">
        <v>0</v>
      </c>
      <c r="AR226" s="83">
        <v>0</v>
      </c>
      <c r="AS226" s="83">
        <v>0</v>
      </c>
      <c r="AT226" s="82">
        <f t="shared" si="146"/>
        <v>0</v>
      </c>
      <c r="AU226" s="83">
        <v>0</v>
      </c>
      <c r="AV226" s="83">
        <v>0</v>
      </c>
      <c r="AW226" s="83">
        <v>0</v>
      </c>
      <c r="AX226" s="83">
        <v>0</v>
      </c>
      <c r="AY226" s="82">
        <f t="shared" si="147"/>
        <v>0</v>
      </c>
      <c r="AZ226" s="83">
        <v>0</v>
      </c>
      <c r="BA226" s="83">
        <v>0</v>
      </c>
      <c r="BB226" s="83">
        <v>0</v>
      </c>
      <c r="BC226" s="83">
        <v>0</v>
      </c>
      <c r="BD226" s="76"/>
      <c r="BE226" s="77"/>
      <c r="BF226" s="78"/>
      <c r="BG226" s="34"/>
      <c r="BH226" s="34"/>
      <c r="BI226" s="34"/>
      <c r="BJ226" s="36"/>
      <c r="BK226" s="34"/>
      <c r="BL226" s="34"/>
      <c r="BM226" s="34"/>
      <c r="BN226" s="34"/>
      <c r="BQ226" s="34"/>
      <c r="BR226" s="38"/>
      <c r="BS226" s="34"/>
    </row>
    <row r="227" spans="1:71" ht="47.25" customHeight="1" x14ac:dyDescent="0.25">
      <c r="A227" s="84" t="s">
        <v>403</v>
      </c>
      <c r="B227" s="123" t="s">
        <v>487</v>
      </c>
      <c r="C227" s="80" t="s">
        <v>488</v>
      </c>
      <c r="D227" s="81">
        <v>16.365644939999999</v>
      </c>
      <c r="E227" s="82">
        <f t="shared" si="136"/>
        <v>0</v>
      </c>
      <c r="F227" s="82">
        <f t="shared" si="137"/>
        <v>0</v>
      </c>
      <c r="G227" s="82">
        <f t="shared" si="137"/>
        <v>0</v>
      </c>
      <c r="H227" s="82">
        <f t="shared" si="137"/>
        <v>0</v>
      </c>
      <c r="I227" s="82">
        <f t="shared" si="137"/>
        <v>0</v>
      </c>
      <c r="J227" s="82">
        <f t="shared" si="138"/>
        <v>0</v>
      </c>
      <c r="K227" s="83">
        <v>0</v>
      </c>
      <c r="L227" s="83">
        <v>0</v>
      </c>
      <c r="M227" s="83">
        <v>0</v>
      </c>
      <c r="N227" s="83">
        <v>0</v>
      </c>
      <c r="O227" s="82">
        <f t="shared" si="139"/>
        <v>0</v>
      </c>
      <c r="P227" s="83">
        <v>0</v>
      </c>
      <c r="Q227" s="83">
        <v>0</v>
      </c>
      <c r="R227" s="83">
        <v>0</v>
      </c>
      <c r="S227" s="83">
        <v>0</v>
      </c>
      <c r="T227" s="82">
        <f t="shared" si="140"/>
        <v>0</v>
      </c>
      <c r="U227" s="83">
        <v>0</v>
      </c>
      <c r="V227" s="83">
        <v>0</v>
      </c>
      <c r="W227" s="83">
        <v>0</v>
      </c>
      <c r="X227" s="83">
        <v>0</v>
      </c>
      <c r="Y227" s="82">
        <f t="shared" si="141"/>
        <v>0</v>
      </c>
      <c r="Z227" s="83">
        <v>0</v>
      </c>
      <c r="AA227" s="83">
        <v>0</v>
      </c>
      <c r="AB227" s="83">
        <v>0</v>
      </c>
      <c r="AC227" s="83">
        <v>0</v>
      </c>
      <c r="AD227" s="81">
        <v>13.638037450000001</v>
      </c>
      <c r="AE227" s="82">
        <f t="shared" si="142"/>
        <v>0</v>
      </c>
      <c r="AF227" s="82">
        <f t="shared" si="143"/>
        <v>0</v>
      </c>
      <c r="AG227" s="82">
        <f t="shared" si="143"/>
        <v>0</v>
      </c>
      <c r="AH227" s="82">
        <f t="shared" si="143"/>
        <v>0</v>
      </c>
      <c r="AI227" s="82">
        <f t="shared" si="143"/>
        <v>0</v>
      </c>
      <c r="AJ227" s="82">
        <f t="shared" si="144"/>
        <v>0</v>
      </c>
      <c r="AK227" s="83">
        <v>0</v>
      </c>
      <c r="AL227" s="83">
        <v>0</v>
      </c>
      <c r="AM227" s="83">
        <v>0</v>
      </c>
      <c r="AN227" s="83">
        <v>0</v>
      </c>
      <c r="AO227" s="82">
        <f t="shared" si="145"/>
        <v>0</v>
      </c>
      <c r="AP227" s="83">
        <v>0</v>
      </c>
      <c r="AQ227" s="83">
        <v>0</v>
      </c>
      <c r="AR227" s="83">
        <v>0</v>
      </c>
      <c r="AS227" s="83">
        <v>0</v>
      </c>
      <c r="AT227" s="82">
        <f t="shared" si="146"/>
        <v>0</v>
      </c>
      <c r="AU227" s="83">
        <v>0</v>
      </c>
      <c r="AV227" s="83">
        <v>0</v>
      </c>
      <c r="AW227" s="83">
        <v>0</v>
      </c>
      <c r="AX227" s="83">
        <v>0</v>
      </c>
      <c r="AY227" s="82">
        <f t="shared" si="147"/>
        <v>0</v>
      </c>
      <c r="AZ227" s="83">
        <v>0</v>
      </c>
      <c r="BA227" s="83">
        <v>0</v>
      </c>
      <c r="BB227" s="83">
        <v>0</v>
      </c>
      <c r="BC227" s="83">
        <v>0</v>
      </c>
      <c r="BD227" s="76"/>
      <c r="BE227" s="77"/>
      <c r="BF227" s="78"/>
      <c r="BG227" s="34"/>
      <c r="BH227" s="34"/>
      <c r="BI227" s="34"/>
      <c r="BJ227" s="36"/>
      <c r="BK227" s="34"/>
      <c r="BL227" s="34"/>
      <c r="BM227" s="34"/>
      <c r="BN227" s="34"/>
      <c r="BQ227" s="34"/>
      <c r="BR227" s="38"/>
      <c r="BS227" s="34"/>
    </row>
    <row r="228" spans="1:71" ht="47.25" customHeight="1" x14ac:dyDescent="0.25">
      <c r="A228" s="84" t="s">
        <v>403</v>
      </c>
      <c r="B228" s="123" t="s">
        <v>489</v>
      </c>
      <c r="C228" s="80" t="s">
        <v>490</v>
      </c>
      <c r="D228" s="81">
        <v>0.26624212799999997</v>
      </c>
      <c r="E228" s="82">
        <f t="shared" si="136"/>
        <v>0</v>
      </c>
      <c r="F228" s="82">
        <f t="shared" si="137"/>
        <v>0</v>
      </c>
      <c r="G228" s="82">
        <f t="shared" si="137"/>
        <v>0</v>
      </c>
      <c r="H228" s="82">
        <f t="shared" si="137"/>
        <v>0</v>
      </c>
      <c r="I228" s="82">
        <f t="shared" si="137"/>
        <v>0</v>
      </c>
      <c r="J228" s="82">
        <f t="shared" si="138"/>
        <v>0</v>
      </c>
      <c r="K228" s="83">
        <v>0</v>
      </c>
      <c r="L228" s="83">
        <v>0</v>
      </c>
      <c r="M228" s="83">
        <v>0</v>
      </c>
      <c r="N228" s="83">
        <v>0</v>
      </c>
      <c r="O228" s="82">
        <f t="shared" si="139"/>
        <v>0</v>
      </c>
      <c r="P228" s="83">
        <v>0</v>
      </c>
      <c r="Q228" s="83">
        <v>0</v>
      </c>
      <c r="R228" s="83">
        <v>0</v>
      </c>
      <c r="S228" s="83">
        <v>0</v>
      </c>
      <c r="T228" s="82">
        <f t="shared" si="140"/>
        <v>0</v>
      </c>
      <c r="U228" s="83">
        <v>0</v>
      </c>
      <c r="V228" s="83">
        <v>0</v>
      </c>
      <c r="W228" s="83">
        <v>0</v>
      </c>
      <c r="X228" s="83">
        <v>0</v>
      </c>
      <c r="Y228" s="82">
        <f t="shared" si="141"/>
        <v>0</v>
      </c>
      <c r="Z228" s="83">
        <v>0</v>
      </c>
      <c r="AA228" s="83">
        <v>0</v>
      </c>
      <c r="AB228" s="83">
        <v>0</v>
      </c>
      <c r="AC228" s="83">
        <v>0</v>
      </c>
      <c r="AD228" s="81">
        <v>0.22186844</v>
      </c>
      <c r="AE228" s="82">
        <f t="shared" si="142"/>
        <v>0</v>
      </c>
      <c r="AF228" s="82">
        <f t="shared" si="143"/>
        <v>0</v>
      </c>
      <c r="AG228" s="82">
        <f t="shared" si="143"/>
        <v>0</v>
      </c>
      <c r="AH228" s="82">
        <f t="shared" si="143"/>
        <v>0</v>
      </c>
      <c r="AI228" s="82">
        <f t="shared" si="143"/>
        <v>0</v>
      </c>
      <c r="AJ228" s="82">
        <f t="shared" si="144"/>
        <v>0</v>
      </c>
      <c r="AK228" s="83">
        <v>0</v>
      </c>
      <c r="AL228" s="83">
        <v>0</v>
      </c>
      <c r="AM228" s="83">
        <v>0</v>
      </c>
      <c r="AN228" s="83">
        <v>0</v>
      </c>
      <c r="AO228" s="82">
        <f t="shared" si="145"/>
        <v>0</v>
      </c>
      <c r="AP228" s="83">
        <v>0</v>
      </c>
      <c r="AQ228" s="83">
        <v>0</v>
      </c>
      <c r="AR228" s="83">
        <v>0</v>
      </c>
      <c r="AS228" s="83">
        <v>0</v>
      </c>
      <c r="AT228" s="82">
        <f t="shared" si="146"/>
        <v>0</v>
      </c>
      <c r="AU228" s="83">
        <v>0</v>
      </c>
      <c r="AV228" s="83">
        <v>0</v>
      </c>
      <c r="AW228" s="83">
        <v>0</v>
      </c>
      <c r="AX228" s="83">
        <v>0</v>
      </c>
      <c r="AY228" s="82">
        <f t="shared" si="147"/>
        <v>0</v>
      </c>
      <c r="AZ228" s="83">
        <v>0</v>
      </c>
      <c r="BA228" s="83">
        <v>0</v>
      </c>
      <c r="BB228" s="83">
        <v>0</v>
      </c>
      <c r="BC228" s="83">
        <v>0</v>
      </c>
      <c r="BD228" s="76"/>
      <c r="BE228" s="77"/>
      <c r="BF228" s="78"/>
      <c r="BG228" s="34"/>
      <c r="BH228" s="34"/>
      <c r="BI228" s="34"/>
      <c r="BJ228" s="36"/>
      <c r="BK228" s="34"/>
      <c r="BL228" s="34"/>
      <c r="BM228" s="34"/>
      <c r="BN228" s="34"/>
      <c r="BQ228" s="34"/>
      <c r="BR228" s="38"/>
      <c r="BS228" s="34"/>
    </row>
    <row r="229" spans="1:71" ht="47.25" customHeight="1" x14ac:dyDescent="0.25">
      <c r="A229" s="84" t="s">
        <v>403</v>
      </c>
      <c r="B229" s="123" t="s">
        <v>491</v>
      </c>
      <c r="C229" s="80" t="s">
        <v>492</v>
      </c>
      <c r="D229" s="81">
        <v>3.2338470099999999</v>
      </c>
      <c r="E229" s="82">
        <f t="shared" si="136"/>
        <v>0</v>
      </c>
      <c r="F229" s="82">
        <f t="shared" si="137"/>
        <v>0</v>
      </c>
      <c r="G229" s="82">
        <f t="shared" si="137"/>
        <v>0</v>
      </c>
      <c r="H229" s="82">
        <f t="shared" si="137"/>
        <v>0</v>
      </c>
      <c r="I229" s="82">
        <f t="shared" si="137"/>
        <v>0</v>
      </c>
      <c r="J229" s="82">
        <f t="shared" si="138"/>
        <v>0</v>
      </c>
      <c r="K229" s="83">
        <v>0</v>
      </c>
      <c r="L229" s="83">
        <v>0</v>
      </c>
      <c r="M229" s="83">
        <v>0</v>
      </c>
      <c r="N229" s="83">
        <v>0</v>
      </c>
      <c r="O229" s="82">
        <f t="shared" si="139"/>
        <v>0</v>
      </c>
      <c r="P229" s="83">
        <v>0</v>
      </c>
      <c r="Q229" s="83">
        <v>0</v>
      </c>
      <c r="R229" s="83">
        <v>0</v>
      </c>
      <c r="S229" s="83">
        <v>0</v>
      </c>
      <c r="T229" s="82">
        <f t="shared" si="140"/>
        <v>0</v>
      </c>
      <c r="U229" s="83">
        <v>0</v>
      </c>
      <c r="V229" s="83">
        <v>0</v>
      </c>
      <c r="W229" s="83">
        <v>0</v>
      </c>
      <c r="X229" s="83">
        <v>0</v>
      </c>
      <c r="Y229" s="82">
        <f t="shared" si="141"/>
        <v>0</v>
      </c>
      <c r="Z229" s="83">
        <v>0</v>
      </c>
      <c r="AA229" s="83">
        <v>0</v>
      </c>
      <c r="AB229" s="83">
        <v>0</v>
      </c>
      <c r="AC229" s="83">
        <v>0</v>
      </c>
      <c r="AD229" s="81">
        <v>2.6948725100000002</v>
      </c>
      <c r="AE229" s="82">
        <f t="shared" si="142"/>
        <v>0</v>
      </c>
      <c r="AF229" s="82">
        <f t="shared" si="143"/>
        <v>0</v>
      </c>
      <c r="AG229" s="82">
        <f t="shared" si="143"/>
        <v>0</v>
      </c>
      <c r="AH229" s="82">
        <f t="shared" si="143"/>
        <v>0</v>
      </c>
      <c r="AI229" s="82">
        <f t="shared" si="143"/>
        <v>0</v>
      </c>
      <c r="AJ229" s="82">
        <f t="shared" si="144"/>
        <v>0</v>
      </c>
      <c r="AK229" s="83">
        <v>0</v>
      </c>
      <c r="AL229" s="83">
        <v>0</v>
      </c>
      <c r="AM229" s="83">
        <v>0</v>
      </c>
      <c r="AN229" s="83">
        <v>0</v>
      </c>
      <c r="AO229" s="82">
        <f t="shared" si="145"/>
        <v>0</v>
      </c>
      <c r="AP229" s="83">
        <v>0</v>
      </c>
      <c r="AQ229" s="83">
        <v>0</v>
      </c>
      <c r="AR229" s="83">
        <v>0</v>
      </c>
      <c r="AS229" s="83">
        <v>0</v>
      </c>
      <c r="AT229" s="82">
        <f t="shared" si="146"/>
        <v>0</v>
      </c>
      <c r="AU229" s="83">
        <v>0</v>
      </c>
      <c r="AV229" s="83">
        <v>0</v>
      </c>
      <c r="AW229" s="83">
        <v>0</v>
      </c>
      <c r="AX229" s="83">
        <v>0</v>
      </c>
      <c r="AY229" s="82">
        <f t="shared" si="147"/>
        <v>0</v>
      </c>
      <c r="AZ229" s="83">
        <v>0</v>
      </c>
      <c r="BA229" s="83">
        <v>0</v>
      </c>
      <c r="BB229" s="83">
        <v>0</v>
      </c>
      <c r="BC229" s="83">
        <v>0</v>
      </c>
      <c r="BD229" s="76"/>
      <c r="BE229" s="77"/>
      <c r="BF229" s="78"/>
      <c r="BG229" s="34"/>
      <c r="BH229" s="34"/>
      <c r="BI229" s="34"/>
      <c r="BJ229" s="36"/>
      <c r="BK229" s="34"/>
      <c r="BL229" s="34"/>
      <c r="BM229" s="34"/>
      <c r="BN229" s="34"/>
      <c r="BQ229" s="34"/>
      <c r="BR229" s="34"/>
      <c r="BS229" s="34"/>
    </row>
    <row r="230" spans="1:71" ht="51.75" customHeight="1" x14ac:dyDescent="0.25">
      <c r="A230" s="84" t="s">
        <v>403</v>
      </c>
      <c r="B230" s="123" t="s">
        <v>493</v>
      </c>
      <c r="C230" s="80" t="s">
        <v>494</v>
      </c>
      <c r="D230" s="81">
        <v>0.51653029000000006</v>
      </c>
      <c r="E230" s="82">
        <f t="shared" si="136"/>
        <v>0</v>
      </c>
      <c r="F230" s="82">
        <f t="shared" si="137"/>
        <v>0</v>
      </c>
      <c r="G230" s="82">
        <f t="shared" si="137"/>
        <v>0</v>
      </c>
      <c r="H230" s="82">
        <f t="shared" si="137"/>
        <v>0</v>
      </c>
      <c r="I230" s="82">
        <f t="shared" si="137"/>
        <v>0</v>
      </c>
      <c r="J230" s="82">
        <f t="shared" si="138"/>
        <v>0</v>
      </c>
      <c r="K230" s="83">
        <v>0</v>
      </c>
      <c r="L230" s="83">
        <v>0</v>
      </c>
      <c r="M230" s="83">
        <v>0</v>
      </c>
      <c r="N230" s="83">
        <v>0</v>
      </c>
      <c r="O230" s="82">
        <f t="shared" si="139"/>
        <v>0</v>
      </c>
      <c r="P230" s="83">
        <v>0</v>
      </c>
      <c r="Q230" s="83">
        <v>0</v>
      </c>
      <c r="R230" s="83">
        <v>0</v>
      </c>
      <c r="S230" s="83">
        <v>0</v>
      </c>
      <c r="T230" s="82">
        <f t="shared" si="140"/>
        <v>0</v>
      </c>
      <c r="U230" s="83">
        <v>0</v>
      </c>
      <c r="V230" s="83">
        <v>0</v>
      </c>
      <c r="W230" s="83">
        <v>0</v>
      </c>
      <c r="X230" s="83">
        <v>0</v>
      </c>
      <c r="Y230" s="82">
        <f t="shared" si="141"/>
        <v>0</v>
      </c>
      <c r="Z230" s="83">
        <v>0</v>
      </c>
      <c r="AA230" s="83">
        <v>0</v>
      </c>
      <c r="AB230" s="83">
        <v>0</v>
      </c>
      <c r="AC230" s="83">
        <v>0</v>
      </c>
      <c r="AD230" s="81">
        <v>0.43044190999999998</v>
      </c>
      <c r="AE230" s="82">
        <f t="shared" si="142"/>
        <v>0</v>
      </c>
      <c r="AF230" s="82">
        <f t="shared" si="143"/>
        <v>0</v>
      </c>
      <c r="AG230" s="82">
        <f t="shared" si="143"/>
        <v>0</v>
      </c>
      <c r="AH230" s="82">
        <f t="shared" si="143"/>
        <v>0</v>
      </c>
      <c r="AI230" s="82">
        <f t="shared" si="143"/>
        <v>0</v>
      </c>
      <c r="AJ230" s="82">
        <f t="shared" si="144"/>
        <v>0</v>
      </c>
      <c r="AK230" s="83">
        <v>0</v>
      </c>
      <c r="AL230" s="83">
        <v>0</v>
      </c>
      <c r="AM230" s="83">
        <v>0</v>
      </c>
      <c r="AN230" s="83">
        <v>0</v>
      </c>
      <c r="AO230" s="82">
        <f t="shared" si="145"/>
        <v>0</v>
      </c>
      <c r="AP230" s="83">
        <v>0</v>
      </c>
      <c r="AQ230" s="83">
        <v>0</v>
      </c>
      <c r="AR230" s="83">
        <v>0</v>
      </c>
      <c r="AS230" s="83">
        <v>0</v>
      </c>
      <c r="AT230" s="82">
        <f t="shared" si="146"/>
        <v>0</v>
      </c>
      <c r="AU230" s="83">
        <v>0</v>
      </c>
      <c r="AV230" s="83">
        <v>0</v>
      </c>
      <c r="AW230" s="83">
        <v>0</v>
      </c>
      <c r="AX230" s="83">
        <v>0</v>
      </c>
      <c r="AY230" s="82">
        <f t="shared" si="147"/>
        <v>0</v>
      </c>
      <c r="AZ230" s="81">
        <v>0</v>
      </c>
      <c r="BA230" s="81">
        <v>0</v>
      </c>
      <c r="BB230" s="81">
        <v>0</v>
      </c>
      <c r="BC230" s="81">
        <v>0</v>
      </c>
      <c r="BD230" s="76"/>
      <c r="BE230" s="77"/>
      <c r="BF230" s="78"/>
      <c r="BG230" s="34"/>
      <c r="BH230" s="34"/>
      <c r="BI230" s="34"/>
      <c r="BJ230" s="36"/>
      <c r="BK230" s="34"/>
      <c r="BL230" s="34"/>
      <c r="BM230" s="34"/>
      <c r="BN230" s="34"/>
      <c r="BO230" s="1"/>
      <c r="BQ230" s="34"/>
      <c r="BR230" s="34"/>
      <c r="BS230" s="34"/>
    </row>
    <row r="231" spans="1:71" ht="48" customHeight="1" x14ac:dyDescent="0.25">
      <c r="A231" s="84" t="s">
        <v>403</v>
      </c>
      <c r="B231" s="123" t="s">
        <v>495</v>
      </c>
      <c r="C231" s="80" t="s">
        <v>496</v>
      </c>
      <c r="D231" s="81">
        <v>2.3777159999999999</v>
      </c>
      <c r="E231" s="82">
        <f t="shared" si="136"/>
        <v>0</v>
      </c>
      <c r="F231" s="82">
        <f t="shared" si="137"/>
        <v>0</v>
      </c>
      <c r="G231" s="82">
        <f t="shared" si="137"/>
        <v>0</v>
      </c>
      <c r="H231" s="82">
        <f t="shared" si="137"/>
        <v>0</v>
      </c>
      <c r="I231" s="82">
        <f t="shared" si="137"/>
        <v>0</v>
      </c>
      <c r="J231" s="82">
        <f t="shared" si="138"/>
        <v>0</v>
      </c>
      <c r="K231" s="83">
        <v>0</v>
      </c>
      <c r="L231" s="83">
        <v>0</v>
      </c>
      <c r="M231" s="83">
        <v>0</v>
      </c>
      <c r="N231" s="83">
        <v>0</v>
      </c>
      <c r="O231" s="82">
        <f t="shared" si="139"/>
        <v>0</v>
      </c>
      <c r="P231" s="83">
        <v>0</v>
      </c>
      <c r="Q231" s="83">
        <v>0</v>
      </c>
      <c r="R231" s="83">
        <v>0</v>
      </c>
      <c r="S231" s="83">
        <v>0</v>
      </c>
      <c r="T231" s="82">
        <f t="shared" si="140"/>
        <v>0</v>
      </c>
      <c r="U231" s="83">
        <v>0</v>
      </c>
      <c r="V231" s="83">
        <v>0</v>
      </c>
      <c r="W231" s="83">
        <v>0</v>
      </c>
      <c r="X231" s="83">
        <v>0</v>
      </c>
      <c r="Y231" s="82">
        <f t="shared" si="141"/>
        <v>0</v>
      </c>
      <c r="Z231" s="83">
        <v>0</v>
      </c>
      <c r="AA231" s="83">
        <v>0</v>
      </c>
      <c r="AB231" s="83">
        <v>0</v>
      </c>
      <c r="AC231" s="83">
        <v>0</v>
      </c>
      <c r="AD231" s="81">
        <v>1.98143</v>
      </c>
      <c r="AE231" s="82">
        <f t="shared" si="142"/>
        <v>0</v>
      </c>
      <c r="AF231" s="82">
        <f t="shared" si="143"/>
        <v>0</v>
      </c>
      <c r="AG231" s="82">
        <f t="shared" si="143"/>
        <v>0</v>
      </c>
      <c r="AH231" s="82">
        <f t="shared" si="143"/>
        <v>0</v>
      </c>
      <c r="AI231" s="82">
        <f t="shared" si="143"/>
        <v>0</v>
      </c>
      <c r="AJ231" s="82">
        <f t="shared" si="144"/>
        <v>0</v>
      </c>
      <c r="AK231" s="83">
        <v>0</v>
      </c>
      <c r="AL231" s="83">
        <v>0</v>
      </c>
      <c r="AM231" s="83">
        <v>0</v>
      </c>
      <c r="AN231" s="83">
        <v>0</v>
      </c>
      <c r="AO231" s="82">
        <f t="shared" si="145"/>
        <v>0</v>
      </c>
      <c r="AP231" s="83">
        <v>0</v>
      </c>
      <c r="AQ231" s="83">
        <v>0</v>
      </c>
      <c r="AR231" s="83">
        <v>0</v>
      </c>
      <c r="AS231" s="83">
        <v>0</v>
      </c>
      <c r="AT231" s="82">
        <f t="shared" si="146"/>
        <v>0</v>
      </c>
      <c r="AU231" s="83">
        <v>0</v>
      </c>
      <c r="AV231" s="83">
        <v>0</v>
      </c>
      <c r="AW231" s="83">
        <v>0</v>
      </c>
      <c r="AX231" s="83">
        <v>0</v>
      </c>
      <c r="AY231" s="82">
        <f t="shared" si="147"/>
        <v>0</v>
      </c>
      <c r="AZ231" s="81">
        <v>0</v>
      </c>
      <c r="BA231" s="81">
        <v>0</v>
      </c>
      <c r="BB231" s="81">
        <v>0</v>
      </c>
      <c r="BC231" s="81">
        <v>0</v>
      </c>
      <c r="BD231" s="76"/>
      <c r="BE231" s="77"/>
      <c r="BF231" s="78"/>
      <c r="BG231" s="34"/>
      <c r="BH231" s="34"/>
      <c r="BI231" s="34"/>
      <c r="BJ231" s="36"/>
      <c r="BK231" s="34"/>
      <c r="BL231" s="34"/>
      <c r="BM231" s="34"/>
      <c r="BN231" s="34"/>
      <c r="BO231" s="1"/>
      <c r="BQ231" s="34"/>
      <c r="BR231" s="34"/>
      <c r="BS231" s="34"/>
    </row>
    <row r="232" spans="1:71" ht="47.25" customHeight="1" x14ac:dyDescent="0.25">
      <c r="A232" s="84" t="s">
        <v>403</v>
      </c>
      <c r="B232" s="123" t="s">
        <v>497</v>
      </c>
      <c r="C232" s="80" t="s">
        <v>498</v>
      </c>
      <c r="D232" s="81">
        <v>3.4917798239999995</v>
      </c>
      <c r="E232" s="82">
        <f t="shared" si="136"/>
        <v>0</v>
      </c>
      <c r="F232" s="82">
        <f t="shared" si="137"/>
        <v>0</v>
      </c>
      <c r="G232" s="82">
        <f t="shared" si="137"/>
        <v>0</v>
      </c>
      <c r="H232" s="82">
        <f t="shared" si="137"/>
        <v>0</v>
      </c>
      <c r="I232" s="82">
        <f t="shared" si="137"/>
        <v>0</v>
      </c>
      <c r="J232" s="82">
        <f t="shared" si="138"/>
        <v>0</v>
      </c>
      <c r="K232" s="83">
        <v>0</v>
      </c>
      <c r="L232" s="83">
        <v>0</v>
      </c>
      <c r="M232" s="83">
        <v>0</v>
      </c>
      <c r="N232" s="83">
        <v>0</v>
      </c>
      <c r="O232" s="82">
        <f t="shared" si="139"/>
        <v>0</v>
      </c>
      <c r="P232" s="83">
        <v>0</v>
      </c>
      <c r="Q232" s="83">
        <v>0</v>
      </c>
      <c r="R232" s="83">
        <v>0</v>
      </c>
      <c r="S232" s="83">
        <v>0</v>
      </c>
      <c r="T232" s="82">
        <f t="shared" si="140"/>
        <v>0</v>
      </c>
      <c r="U232" s="83">
        <v>0</v>
      </c>
      <c r="V232" s="83">
        <v>0</v>
      </c>
      <c r="W232" s="83">
        <v>0</v>
      </c>
      <c r="X232" s="83">
        <v>0</v>
      </c>
      <c r="Y232" s="82">
        <f t="shared" si="141"/>
        <v>0</v>
      </c>
      <c r="Z232" s="83">
        <v>0</v>
      </c>
      <c r="AA232" s="83">
        <v>0</v>
      </c>
      <c r="AB232" s="83">
        <v>0</v>
      </c>
      <c r="AC232" s="83">
        <v>0</v>
      </c>
      <c r="AD232" s="81">
        <v>2.9098165199999997</v>
      </c>
      <c r="AE232" s="82">
        <f t="shared" si="142"/>
        <v>0</v>
      </c>
      <c r="AF232" s="82">
        <f t="shared" si="143"/>
        <v>0</v>
      </c>
      <c r="AG232" s="82">
        <f t="shared" si="143"/>
        <v>0</v>
      </c>
      <c r="AH232" s="82">
        <f t="shared" si="143"/>
        <v>0</v>
      </c>
      <c r="AI232" s="82">
        <f t="shared" si="143"/>
        <v>0</v>
      </c>
      <c r="AJ232" s="82">
        <f t="shared" si="144"/>
        <v>0</v>
      </c>
      <c r="AK232" s="83">
        <v>0</v>
      </c>
      <c r="AL232" s="83">
        <v>0</v>
      </c>
      <c r="AM232" s="83">
        <v>0</v>
      </c>
      <c r="AN232" s="83">
        <v>0</v>
      </c>
      <c r="AO232" s="82">
        <f t="shared" si="145"/>
        <v>0</v>
      </c>
      <c r="AP232" s="83">
        <v>0</v>
      </c>
      <c r="AQ232" s="83">
        <v>0</v>
      </c>
      <c r="AR232" s="83">
        <v>0</v>
      </c>
      <c r="AS232" s="83">
        <v>0</v>
      </c>
      <c r="AT232" s="82">
        <f t="shared" si="146"/>
        <v>0</v>
      </c>
      <c r="AU232" s="83">
        <v>0</v>
      </c>
      <c r="AV232" s="83">
        <v>0</v>
      </c>
      <c r="AW232" s="83">
        <v>0</v>
      </c>
      <c r="AX232" s="83">
        <v>0</v>
      </c>
      <c r="AY232" s="82">
        <f t="shared" si="147"/>
        <v>0</v>
      </c>
      <c r="AZ232" s="83">
        <v>0</v>
      </c>
      <c r="BA232" s="83">
        <v>0</v>
      </c>
      <c r="BB232" s="83">
        <v>0</v>
      </c>
      <c r="BC232" s="83">
        <v>0</v>
      </c>
      <c r="BD232" s="76"/>
      <c r="BE232" s="77"/>
      <c r="BF232" s="78"/>
      <c r="BG232" s="34"/>
      <c r="BH232" s="34"/>
      <c r="BI232" s="34"/>
      <c r="BJ232" s="36"/>
      <c r="BK232" s="34"/>
      <c r="BL232" s="34"/>
      <c r="BM232" s="34"/>
      <c r="BN232" s="34"/>
      <c r="BQ232" s="34"/>
      <c r="BR232" s="34"/>
      <c r="BS232" s="34"/>
    </row>
    <row r="233" spans="1:71" ht="47.25" customHeight="1" x14ac:dyDescent="0.25">
      <c r="A233" s="84" t="s">
        <v>403</v>
      </c>
      <c r="B233" s="123" t="s">
        <v>499</v>
      </c>
      <c r="C233" s="80" t="s">
        <v>500</v>
      </c>
      <c r="D233" s="81">
        <v>2.1222738120000004</v>
      </c>
      <c r="E233" s="82">
        <f t="shared" si="136"/>
        <v>0</v>
      </c>
      <c r="F233" s="82">
        <f t="shared" si="137"/>
        <v>0</v>
      </c>
      <c r="G233" s="82">
        <f t="shared" si="137"/>
        <v>0</v>
      </c>
      <c r="H233" s="82">
        <f t="shared" si="137"/>
        <v>0</v>
      </c>
      <c r="I233" s="82">
        <f t="shared" si="137"/>
        <v>0</v>
      </c>
      <c r="J233" s="82">
        <f t="shared" si="138"/>
        <v>0</v>
      </c>
      <c r="K233" s="83">
        <v>0</v>
      </c>
      <c r="L233" s="83">
        <v>0</v>
      </c>
      <c r="M233" s="83">
        <v>0</v>
      </c>
      <c r="N233" s="83">
        <v>0</v>
      </c>
      <c r="O233" s="82">
        <f t="shared" si="139"/>
        <v>0</v>
      </c>
      <c r="P233" s="83">
        <v>0</v>
      </c>
      <c r="Q233" s="83">
        <v>0</v>
      </c>
      <c r="R233" s="83">
        <v>0</v>
      </c>
      <c r="S233" s="83">
        <v>0</v>
      </c>
      <c r="T233" s="82">
        <f t="shared" si="140"/>
        <v>0</v>
      </c>
      <c r="U233" s="83">
        <v>0</v>
      </c>
      <c r="V233" s="83">
        <v>0</v>
      </c>
      <c r="W233" s="83">
        <v>0</v>
      </c>
      <c r="X233" s="83">
        <v>0</v>
      </c>
      <c r="Y233" s="82">
        <f t="shared" si="141"/>
        <v>0</v>
      </c>
      <c r="Z233" s="83">
        <v>0</v>
      </c>
      <c r="AA233" s="83">
        <v>0</v>
      </c>
      <c r="AB233" s="83">
        <v>0</v>
      </c>
      <c r="AC233" s="83">
        <v>0</v>
      </c>
      <c r="AD233" s="81">
        <v>1.7685615100000001</v>
      </c>
      <c r="AE233" s="82">
        <f t="shared" si="142"/>
        <v>0</v>
      </c>
      <c r="AF233" s="82">
        <f t="shared" si="143"/>
        <v>0</v>
      </c>
      <c r="AG233" s="82">
        <f t="shared" si="143"/>
        <v>0</v>
      </c>
      <c r="AH233" s="82">
        <f t="shared" si="143"/>
        <v>0</v>
      </c>
      <c r="AI233" s="82">
        <f t="shared" si="143"/>
        <v>0</v>
      </c>
      <c r="AJ233" s="82">
        <f t="shared" si="144"/>
        <v>0</v>
      </c>
      <c r="AK233" s="83">
        <v>0</v>
      </c>
      <c r="AL233" s="83">
        <v>0</v>
      </c>
      <c r="AM233" s="83">
        <v>0</v>
      </c>
      <c r="AN233" s="83">
        <v>0</v>
      </c>
      <c r="AO233" s="82">
        <f t="shared" si="145"/>
        <v>0</v>
      </c>
      <c r="AP233" s="83">
        <v>0</v>
      </c>
      <c r="AQ233" s="83">
        <v>0</v>
      </c>
      <c r="AR233" s="83">
        <v>0</v>
      </c>
      <c r="AS233" s="83">
        <v>0</v>
      </c>
      <c r="AT233" s="82">
        <f t="shared" si="146"/>
        <v>0</v>
      </c>
      <c r="AU233" s="83">
        <v>0</v>
      </c>
      <c r="AV233" s="83">
        <v>0</v>
      </c>
      <c r="AW233" s="83">
        <v>0</v>
      </c>
      <c r="AX233" s="83">
        <v>0</v>
      </c>
      <c r="AY233" s="82">
        <f t="shared" si="147"/>
        <v>0</v>
      </c>
      <c r="AZ233" s="83">
        <v>0</v>
      </c>
      <c r="BA233" s="83">
        <v>0</v>
      </c>
      <c r="BB233" s="83">
        <v>0</v>
      </c>
      <c r="BC233" s="83">
        <v>0</v>
      </c>
      <c r="BD233" s="76"/>
      <c r="BE233" s="77"/>
      <c r="BF233" s="78"/>
      <c r="BG233" s="34"/>
      <c r="BH233" s="34"/>
      <c r="BI233" s="34"/>
      <c r="BJ233" s="36"/>
      <c r="BK233" s="34"/>
      <c r="BL233" s="34"/>
      <c r="BM233" s="34"/>
      <c r="BN233" s="34"/>
      <c r="BQ233" s="34"/>
      <c r="BR233" s="34"/>
      <c r="BS233" s="34"/>
    </row>
    <row r="234" spans="1:71" ht="63" customHeight="1" x14ac:dyDescent="0.25">
      <c r="A234" s="84" t="s">
        <v>403</v>
      </c>
      <c r="B234" s="123" t="s">
        <v>501</v>
      </c>
      <c r="C234" s="80" t="s">
        <v>502</v>
      </c>
      <c r="D234" s="81">
        <v>7.6038687600000001</v>
      </c>
      <c r="E234" s="82">
        <f t="shared" si="136"/>
        <v>0</v>
      </c>
      <c r="F234" s="82">
        <f t="shared" si="137"/>
        <v>0</v>
      </c>
      <c r="G234" s="82">
        <f t="shared" si="137"/>
        <v>0</v>
      </c>
      <c r="H234" s="82">
        <f t="shared" si="137"/>
        <v>0</v>
      </c>
      <c r="I234" s="82">
        <f t="shared" si="137"/>
        <v>0</v>
      </c>
      <c r="J234" s="82">
        <f t="shared" si="138"/>
        <v>0</v>
      </c>
      <c r="K234" s="83">
        <v>0</v>
      </c>
      <c r="L234" s="83">
        <v>0</v>
      </c>
      <c r="M234" s="83">
        <v>0</v>
      </c>
      <c r="N234" s="83">
        <v>0</v>
      </c>
      <c r="O234" s="82">
        <f t="shared" si="139"/>
        <v>0</v>
      </c>
      <c r="P234" s="83">
        <v>0</v>
      </c>
      <c r="Q234" s="83">
        <v>0</v>
      </c>
      <c r="R234" s="83">
        <v>0</v>
      </c>
      <c r="S234" s="83">
        <v>0</v>
      </c>
      <c r="T234" s="82">
        <f t="shared" si="140"/>
        <v>0</v>
      </c>
      <c r="U234" s="83">
        <v>0</v>
      </c>
      <c r="V234" s="83">
        <v>0</v>
      </c>
      <c r="W234" s="83">
        <v>0</v>
      </c>
      <c r="X234" s="83">
        <v>0</v>
      </c>
      <c r="Y234" s="82">
        <f t="shared" si="141"/>
        <v>0</v>
      </c>
      <c r="Z234" s="83">
        <v>0</v>
      </c>
      <c r="AA234" s="83">
        <v>0</v>
      </c>
      <c r="AB234" s="83">
        <v>0</v>
      </c>
      <c r="AC234" s="83">
        <v>0</v>
      </c>
      <c r="AD234" s="81">
        <v>6.3365573000000008</v>
      </c>
      <c r="AE234" s="82">
        <f t="shared" si="142"/>
        <v>0</v>
      </c>
      <c r="AF234" s="82">
        <f t="shared" si="143"/>
        <v>0</v>
      </c>
      <c r="AG234" s="82">
        <f t="shared" si="143"/>
        <v>0</v>
      </c>
      <c r="AH234" s="82">
        <f t="shared" si="143"/>
        <v>0</v>
      </c>
      <c r="AI234" s="82">
        <f t="shared" si="143"/>
        <v>0</v>
      </c>
      <c r="AJ234" s="82">
        <f t="shared" si="144"/>
        <v>0</v>
      </c>
      <c r="AK234" s="83">
        <v>0</v>
      </c>
      <c r="AL234" s="83">
        <v>0</v>
      </c>
      <c r="AM234" s="83">
        <v>0</v>
      </c>
      <c r="AN234" s="83">
        <v>0</v>
      </c>
      <c r="AO234" s="82">
        <f t="shared" si="145"/>
        <v>0</v>
      </c>
      <c r="AP234" s="83">
        <v>0</v>
      </c>
      <c r="AQ234" s="83">
        <v>0</v>
      </c>
      <c r="AR234" s="83">
        <v>0</v>
      </c>
      <c r="AS234" s="83">
        <v>0</v>
      </c>
      <c r="AT234" s="82">
        <f t="shared" si="146"/>
        <v>0</v>
      </c>
      <c r="AU234" s="83">
        <v>0</v>
      </c>
      <c r="AV234" s="83">
        <v>0</v>
      </c>
      <c r="AW234" s="83">
        <v>0</v>
      </c>
      <c r="AX234" s="83">
        <v>0</v>
      </c>
      <c r="AY234" s="82">
        <f t="shared" si="147"/>
        <v>0</v>
      </c>
      <c r="AZ234" s="83">
        <v>0</v>
      </c>
      <c r="BA234" s="83">
        <v>0</v>
      </c>
      <c r="BB234" s="83">
        <v>0</v>
      </c>
      <c r="BC234" s="83">
        <v>0</v>
      </c>
      <c r="BD234" s="76"/>
      <c r="BE234" s="77"/>
      <c r="BF234" s="78"/>
      <c r="BG234" s="34"/>
      <c r="BH234" s="34"/>
      <c r="BI234" s="34"/>
      <c r="BJ234" s="36"/>
      <c r="BK234" s="34"/>
      <c r="BL234" s="34"/>
      <c r="BM234" s="34"/>
      <c r="BN234" s="34"/>
      <c r="BQ234" s="34"/>
      <c r="BR234" s="34"/>
      <c r="BS234" s="34"/>
    </row>
    <row r="235" spans="1:71" ht="47.25" customHeight="1" x14ac:dyDescent="0.25">
      <c r="A235" s="84" t="s">
        <v>403</v>
      </c>
      <c r="B235" s="123" t="s">
        <v>503</v>
      </c>
      <c r="C235" s="80" t="s">
        <v>504</v>
      </c>
      <c r="D235" s="81">
        <v>0.54884109599999997</v>
      </c>
      <c r="E235" s="82">
        <f t="shared" si="136"/>
        <v>0</v>
      </c>
      <c r="F235" s="82">
        <f t="shared" si="137"/>
        <v>0</v>
      </c>
      <c r="G235" s="82">
        <f t="shared" si="137"/>
        <v>0</v>
      </c>
      <c r="H235" s="82">
        <f t="shared" si="137"/>
        <v>0</v>
      </c>
      <c r="I235" s="82">
        <f t="shared" si="137"/>
        <v>0</v>
      </c>
      <c r="J235" s="82">
        <f t="shared" si="138"/>
        <v>0</v>
      </c>
      <c r="K235" s="83">
        <v>0</v>
      </c>
      <c r="L235" s="83">
        <v>0</v>
      </c>
      <c r="M235" s="83">
        <v>0</v>
      </c>
      <c r="N235" s="83">
        <v>0</v>
      </c>
      <c r="O235" s="82">
        <f t="shared" si="139"/>
        <v>0</v>
      </c>
      <c r="P235" s="83">
        <v>0</v>
      </c>
      <c r="Q235" s="83">
        <v>0</v>
      </c>
      <c r="R235" s="83">
        <v>0</v>
      </c>
      <c r="S235" s="83">
        <v>0</v>
      </c>
      <c r="T235" s="82">
        <f t="shared" si="140"/>
        <v>0</v>
      </c>
      <c r="U235" s="83">
        <v>0</v>
      </c>
      <c r="V235" s="83">
        <v>0</v>
      </c>
      <c r="W235" s="83">
        <v>0</v>
      </c>
      <c r="X235" s="83">
        <v>0</v>
      </c>
      <c r="Y235" s="82">
        <f t="shared" si="141"/>
        <v>0</v>
      </c>
      <c r="Z235" s="83">
        <v>0</v>
      </c>
      <c r="AA235" s="83">
        <v>0</v>
      </c>
      <c r="AB235" s="83">
        <v>0</v>
      </c>
      <c r="AC235" s="83">
        <v>0</v>
      </c>
      <c r="AD235" s="81">
        <v>0.45736758</v>
      </c>
      <c r="AE235" s="82">
        <f t="shared" si="142"/>
        <v>0</v>
      </c>
      <c r="AF235" s="82">
        <f t="shared" si="143"/>
        <v>0</v>
      </c>
      <c r="AG235" s="82">
        <f t="shared" si="143"/>
        <v>0</v>
      </c>
      <c r="AH235" s="82">
        <f t="shared" si="143"/>
        <v>0</v>
      </c>
      <c r="AI235" s="82">
        <f t="shared" si="143"/>
        <v>0</v>
      </c>
      <c r="AJ235" s="82">
        <f t="shared" si="144"/>
        <v>0</v>
      </c>
      <c r="AK235" s="83">
        <v>0</v>
      </c>
      <c r="AL235" s="83">
        <v>0</v>
      </c>
      <c r="AM235" s="83">
        <v>0</v>
      </c>
      <c r="AN235" s="83">
        <v>0</v>
      </c>
      <c r="AO235" s="82">
        <f t="shared" si="145"/>
        <v>0</v>
      </c>
      <c r="AP235" s="83">
        <v>0</v>
      </c>
      <c r="AQ235" s="83">
        <v>0</v>
      </c>
      <c r="AR235" s="83">
        <v>0</v>
      </c>
      <c r="AS235" s="83">
        <v>0</v>
      </c>
      <c r="AT235" s="82">
        <f t="shared" si="146"/>
        <v>0</v>
      </c>
      <c r="AU235" s="83">
        <v>0</v>
      </c>
      <c r="AV235" s="83">
        <v>0</v>
      </c>
      <c r="AW235" s="83">
        <v>0</v>
      </c>
      <c r="AX235" s="83">
        <v>0</v>
      </c>
      <c r="AY235" s="82">
        <f t="shared" si="147"/>
        <v>0</v>
      </c>
      <c r="AZ235" s="83">
        <v>0</v>
      </c>
      <c r="BA235" s="83">
        <v>0</v>
      </c>
      <c r="BB235" s="83">
        <v>0</v>
      </c>
      <c r="BC235" s="83">
        <v>0</v>
      </c>
      <c r="BD235" s="76"/>
      <c r="BE235" s="77"/>
      <c r="BF235" s="78"/>
      <c r="BG235" s="34"/>
      <c r="BH235" s="34"/>
      <c r="BI235" s="34"/>
      <c r="BJ235" s="36"/>
      <c r="BK235" s="34"/>
      <c r="BL235" s="34"/>
      <c r="BM235" s="34"/>
      <c r="BN235" s="34"/>
      <c r="BQ235" s="34"/>
      <c r="BR235" s="34"/>
      <c r="BS235" s="34"/>
    </row>
    <row r="236" spans="1:71" ht="31.5" customHeight="1" x14ac:dyDescent="0.25">
      <c r="A236" s="84" t="s">
        <v>403</v>
      </c>
      <c r="B236" s="123" t="s">
        <v>505</v>
      </c>
      <c r="C236" s="80" t="s">
        <v>506</v>
      </c>
      <c r="D236" s="81">
        <v>0.30982965600000001</v>
      </c>
      <c r="E236" s="82">
        <f t="shared" si="136"/>
        <v>0</v>
      </c>
      <c r="F236" s="82">
        <f t="shared" si="137"/>
        <v>0</v>
      </c>
      <c r="G236" s="82">
        <f t="shared" si="137"/>
        <v>0</v>
      </c>
      <c r="H236" s="82">
        <f t="shared" si="137"/>
        <v>0</v>
      </c>
      <c r="I236" s="82">
        <f t="shared" si="137"/>
        <v>0</v>
      </c>
      <c r="J236" s="82">
        <f t="shared" si="138"/>
        <v>0</v>
      </c>
      <c r="K236" s="83">
        <v>0</v>
      </c>
      <c r="L236" s="83">
        <v>0</v>
      </c>
      <c r="M236" s="83">
        <v>0</v>
      </c>
      <c r="N236" s="83">
        <v>0</v>
      </c>
      <c r="O236" s="82">
        <f t="shared" si="139"/>
        <v>0</v>
      </c>
      <c r="P236" s="83">
        <v>0</v>
      </c>
      <c r="Q236" s="83">
        <v>0</v>
      </c>
      <c r="R236" s="83">
        <v>0</v>
      </c>
      <c r="S236" s="83">
        <v>0</v>
      </c>
      <c r="T236" s="82">
        <f t="shared" si="140"/>
        <v>0</v>
      </c>
      <c r="U236" s="83">
        <v>0</v>
      </c>
      <c r="V236" s="83">
        <v>0</v>
      </c>
      <c r="W236" s="83">
        <v>0</v>
      </c>
      <c r="X236" s="83">
        <v>0</v>
      </c>
      <c r="Y236" s="82">
        <f t="shared" si="141"/>
        <v>0</v>
      </c>
      <c r="Z236" s="83">
        <v>0</v>
      </c>
      <c r="AA236" s="83">
        <v>0</v>
      </c>
      <c r="AB236" s="83">
        <v>0</v>
      </c>
      <c r="AC236" s="83">
        <v>0</v>
      </c>
      <c r="AD236" s="81">
        <v>0.25819137999999997</v>
      </c>
      <c r="AE236" s="82">
        <f t="shared" si="142"/>
        <v>0</v>
      </c>
      <c r="AF236" s="82">
        <f t="shared" si="143"/>
        <v>0</v>
      </c>
      <c r="AG236" s="82">
        <f t="shared" si="143"/>
        <v>0</v>
      </c>
      <c r="AH236" s="82">
        <f t="shared" si="143"/>
        <v>0</v>
      </c>
      <c r="AI236" s="82">
        <f t="shared" si="143"/>
        <v>0</v>
      </c>
      <c r="AJ236" s="82">
        <f t="shared" si="144"/>
        <v>0</v>
      </c>
      <c r="AK236" s="83">
        <v>0</v>
      </c>
      <c r="AL236" s="83">
        <v>0</v>
      </c>
      <c r="AM236" s="83">
        <v>0</v>
      </c>
      <c r="AN236" s="83">
        <v>0</v>
      </c>
      <c r="AO236" s="82">
        <f t="shared" si="145"/>
        <v>0</v>
      </c>
      <c r="AP236" s="83">
        <v>0</v>
      </c>
      <c r="AQ236" s="83">
        <v>0</v>
      </c>
      <c r="AR236" s="83">
        <v>0</v>
      </c>
      <c r="AS236" s="83">
        <v>0</v>
      </c>
      <c r="AT236" s="82">
        <f t="shared" si="146"/>
        <v>0</v>
      </c>
      <c r="AU236" s="83">
        <v>0</v>
      </c>
      <c r="AV236" s="83">
        <v>0</v>
      </c>
      <c r="AW236" s="83">
        <v>0</v>
      </c>
      <c r="AX236" s="83">
        <v>0</v>
      </c>
      <c r="AY236" s="82">
        <f t="shared" si="147"/>
        <v>0</v>
      </c>
      <c r="AZ236" s="83">
        <v>0</v>
      </c>
      <c r="BA236" s="83">
        <v>0</v>
      </c>
      <c r="BB236" s="83">
        <v>0</v>
      </c>
      <c r="BC236" s="83">
        <v>0</v>
      </c>
      <c r="BD236" s="76"/>
      <c r="BE236" s="77"/>
      <c r="BF236" s="78"/>
      <c r="BG236" s="34"/>
      <c r="BH236" s="34"/>
      <c r="BI236" s="34"/>
      <c r="BJ236" s="36"/>
      <c r="BK236" s="34"/>
      <c r="BL236" s="34"/>
      <c r="BM236" s="34"/>
      <c r="BN236" s="34"/>
      <c r="BQ236" s="34"/>
      <c r="BR236" s="34"/>
      <c r="BS236" s="34"/>
    </row>
    <row r="237" spans="1:71" ht="31.5" customHeight="1" x14ac:dyDescent="0.25">
      <c r="A237" s="84" t="s">
        <v>403</v>
      </c>
      <c r="B237" s="123" t="s">
        <v>507</v>
      </c>
      <c r="C237" s="80" t="s">
        <v>508</v>
      </c>
      <c r="D237" s="81">
        <v>3.0540351599999997</v>
      </c>
      <c r="E237" s="82">
        <f t="shared" si="136"/>
        <v>0</v>
      </c>
      <c r="F237" s="82">
        <f t="shared" si="137"/>
        <v>0</v>
      </c>
      <c r="G237" s="82">
        <f t="shared" si="137"/>
        <v>0</v>
      </c>
      <c r="H237" s="82">
        <f t="shared" si="137"/>
        <v>0</v>
      </c>
      <c r="I237" s="82">
        <f t="shared" si="137"/>
        <v>0</v>
      </c>
      <c r="J237" s="82">
        <f t="shared" si="138"/>
        <v>0</v>
      </c>
      <c r="K237" s="83">
        <v>0</v>
      </c>
      <c r="L237" s="83">
        <v>0</v>
      </c>
      <c r="M237" s="83">
        <v>0</v>
      </c>
      <c r="N237" s="83">
        <v>0</v>
      </c>
      <c r="O237" s="82">
        <f t="shared" si="139"/>
        <v>0</v>
      </c>
      <c r="P237" s="83">
        <v>0</v>
      </c>
      <c r="Q237" s="83">
        <v>0</v>
      </c>
      <c r="R237" s="83">
        <v>0</v>
      </c>
      <c r="S237" s="83">
        <v>0</v>
      </c>
      <c r="T237" s="82">
        <f t="shared" si="140"/>
        <v>0</v>
      </c>
      <c r="U237" s="83">
        <v>0</v>
      </c>
      <c r="V237" s="83">
        <v>0</v>
      </c>
      <c r="W237" s="83">
        <v>0</v>
      </c>
      <c r="X237" s="83">
        <v>0</v>
      </c>
      <c r="Y237" s="82">
        <f t="shared" si="141"/>
        <v>0</v>
      </c>
      <c r="Z237" s="83">
        <v>0</v>
      </c>
      <c r="AA237" s="83">
        <v>0</v>
      </c>
      <c r="AB237" s="83">
        <v>0</v>
      </c>
      <c r="AC237" s="83">
        <v>0</v>
      </c>
      <c r="AD237" s="81">
        <v>2.5450292999999999</v>
      </c>
      <c r="AE237" s="82">
        <f t="shared" si="142"/>
        <v>0</v>
      </c>
      <c r="AF237" s="82">
        <f t="shared" si="143"/>
        <v>0</v>
      </c>
      <c r="AG237" s="82">
        <f t="shared" si="143"/>
        <v>0</v>
      </c>
      <c r="AH237" s="82">
        <f t="shared" si="143"/>
        <v>0</v>
      </c>
      <c r="AI237" s="82">
        <f t="shared" si="143"/>
        <v>0</v>
      </c>
      <c r="AJ237" s="82">
        <f t="shared" si="144"/>
        <v>0</v>
      </c>
      <c r="AK237" s="83">
        <v>0</v>
      </c>
      <c r="AL237" s="83">
        <v>0</v>
      </c>
      <c r="AM237" s="83">
        <v>0</v>
      </c>
      <c r="AN237" s="83">
        <v>0</v>
      </c>
      <c r="AO237" s="82">
        <f t="shared" si="145"/>
        <v>0</v>
      </c>
      <c r="AP237" s="83">
        <v>0</v>
      </c>
      <c r="AQ237" s="83">
        <v>0</v>
      </c>
      <c r="AR237" s="83">
        <v>0</v>
      </c>
      <c r="AS237" s="83">
        <v>0</v>
      </c>
      <c r="AT237" s="82">
        <f t="shared" si="146"/>
        <v>0</v>
      </c>
      <c r="AU237" s="83">
        <v>0</v>
      </c>
      <c r="AV237" s="83">
        <v>0</v>
      </c>
      <c r="AW237" s="83">
        <v>0</v>
      </c>
      <c r="AX237" s="83">
        <v>0</v>
      </c>
      <c r="AY237" s="82">
        <f t="shared" si="147"/>
        <v>0</v>
      </c>
      <c r="AZ237" s="83">
        <v>0</v>
      </c>
      <c r="BA237" s="83">
        <v>0</v>
      </c>
      <c r="BB237" s="83">
        <v>0</v>
      </c>
      <c r="BC237" s="83">
        <v>0</v>
      </c>
      <c r="BD237" s="76"/>
      <c r="BE237" s="77"/>
      <c r="BF237" s="78"/>
      <c r="BG237" s="34"/>
      <c r="BH237" s="34"/>
      <c r="BI237" s="34"/>
      <c r="BJ237" s="36"/>
      <c r="BK237" s="34"/>
      <c r="BL237" s="34"/>
      <c r="BM237" s="34"/>
      <c r="BN237" s="34"/>
      <c r="BQ237" s="34"/>
      <c r="BR237" s="34"/>
      <c r="BS237" s="34"/>
    </row>
    <row r="238" spans="1:71" ht="31.5" customHeight="1" x14ac:dyDescent="0.25">
      <c r="A238" s="84" t="s">
        <v>403</v>
      </c>
      <c r="B238" s="123" t="s">
        <v>509</v>
      </c>
      <c r="C238" s="80" t="s">
        <v>510</v>
      </c>
      <c r="D238" s="81">
        <v>0.17981185199999999</v>
      </c>
      <c r="E238" s="82">
        <f t="shared" si="136"/>
        <v>0</v>
      </c>
      <c r="F238" s="82">
        <f t="shared" si="137"/>
        <v>0</v>
      </c>
      <c r="G238" s="82">
        <f t="shared" si="137"/>
        <v>0</v>
      </c>
      <c r="H238" s="82">
        <f t="shared" si="137"/>
        <v>0</v>
      </c>
      <c r="I238" s="82">
        <f t="shared" si="137"/>
        <v>0</v>
      </c>
      <c r="J238" s="82">
        <f t="shared" si="138"/>
        <v>0</v>
      </c>
      <c r="K238" s="83">
        <v>0</v>
      </c>
      <c r="L238" s="83">
        <v>0</v>
      </c>
      <c r="M238" s="83">
        <v>0</v>
      </c>
      <c r="N238" s="83">
        <v>0</v>
      </c>
      <c r="O238" s="82">
        <f t="shared" si="139"/>
        <v>0</v>
      </c>
      <c r="P238" s="83">
        <v>0</v>
      </c>
      <c r="Q238" s="83">
        <v>0</v>
      </c>
      <c r="R238" s="83">
        <v>0</v>
      </c>
      <c r="S238" s="83">
        <v>0</v>
      </c>
      <c r="T238" s="82">
        <f t="shared" si="140"/>
        <v>0</v>
      </c>
      <c r="U238" s="83">
        <v>0</v>
      </c>
      <c r="V238" s="83">
        <v>0</v>
      </c>
      <c r="W238" s="83">
        <v>0</v>
      </c>
      <c r="X238" s="83">
        <v>0</v>
      </c>
      <c r="Y238" s="82">
        <f t="shared" si="141"/>
        <v>0</v>
      </c>
      <c r="Z238" s="83">
        <v>0</v>
      </c>
      <c r="AA238" s="83">
        <v>0</v>
      </c>
      <c r="AB238" s="83">
        <v>0</v>
      </c>
      <c r="AC238" s="83">
        <v>0</v>
      </c>
      <c r="AD238" s="81">
        <v>0.14984321</v>
      </c>
      <c r="AE238" s="82">
        <f t="shared" si="142"/>
        <v>0</v>
      </c>
      <c r="AF238" s="82">
        <f t="shared" si="143"/>
        <v>0</v>
      </c>
      <c r="AG238" s="82">
        <f t="shared" si="143"/>
        <v>0</v>
      </c>
      <c r="AH238" s="82">
        <f t="shared" si="143"/>
        <v>0</v>
      </c>
      <c r="AI238" s="82">
        <f t="shared" si="143"/>
        <v>0</v>
      </c>
      <c r="AJ238" s="82">
        <f t="shared" si="144"/>
        <v>0</v>
      </c>
      <c r="AK238" s="83">
        <v>0</v>
      </c>
      <c r="AL238" s="83">
        <v>0</v>
      </c>
      <c r="AM238" s="83">
        <v>0</v>
      </c>
      <c r="AN238" s="83">
        <v>0</v>
      </c>
      <c r="AO238" s="82">
        <f t="shared" si="145"/>
        <v>0</v>
      </c>
      <c r="AP238" s="83">
        <v>0</v>
      </c>
      <c r="AQ238" s="83">
        <v>0</v>
      </c>
      <c r="AR238" s="83">
        <v>0</v>
      </c>
      <c r="AS238" s="83">
        <v>0</v>
      </c>
      <c r="AT238" s="82">
        <f t="shared" si="146"/>
        <v>0</v>
      </c>
      <c r="AU238" s="83">
        <v>0</v>
      </c>
      <c r="AV238" s="83">
        <v>0</v>
      </c>
      <c r="AW238" s="83">
        <v>0</v>
      </c>
      <c r="AX238" s="83">
        <v>0</v>
      </c>
      <c r="AY238" s="82">
        <f t="shared" si="147"/>
        <v>0</v>
      </c>
      <c r="AZ238" s="83">
        <v>0</v>
      </c>
      <c r="BA238" s="83">
        <v>0</v>
      </c>
      <c r="BB238" s="83">
        <v>0</v>
      </c>
      <c r="BC238" s="83">
        <v>0</v>
      </c>
      <c r="BD238" s="76"/>
      <c r="BE238" s="77"/>
      <c r="BF238" s="78"/>
      <c r="BG238" s="34"/>
      <c r="BH238" s="34"/>
      <c r="BI238" s="34"/>
      <c r="BJ238" s="36"/>
      <c r="BK238" s="34"/>
      <c r="BL238" s="34"/>
      <c r="BM238" s="34"/>
      <c r="BN238" s="34"/>
      <c r="BQ238" s="34"/>
      <c r="BR238" s="34"/>
      <c r="BS238" s="34"/>
    </row>
    <row r="239" spans="1:71" ht="31.5" customHeight="1" x14ac:dyDescent="0.25">
      <c r="A239" s="84" t="s">
        <v>403</v>
      </c>
      <c r="B239" s="123" t="s">
        <v>511</v>
      </c>
      <c r="C239" s="80" t="s">
        <v>512</v>
      </c>
      <c r="D239" s="81">
        <v>11.286651684000001</v>
      </c>
      <c r="E239" s="82">
        <f t="shared" si="136"/>
        <v>0</v>
      </c>
      <c r="F239" s="82">
        <f t="shared" si="137"/>
        <v>0</v>
      </c>
      <c r="G239" s="82">
        <f t="shared" si="137"/>
        <v>0</v>
      </c>
      <c r="H239" s="82">
        <f t="shared" si="137"/>
        <v>0</v>
      </c>
      <c r="I239" s="82">
        <f t="shared" si="137"/>
        <v>0</v>
      </c>
      <c r="J239" s="82">
        <f t="shared" si="138"/>
        <v>0</v>
      </c>
      <c r="K239" s="83">
        <v>0</v>
      </c>
      <c r="L239" s="83">
        <v>0</v>
      </c>
      <c r="M239" s="83">
        <v>0</v>
      </c>
      <c r="N239" s="83">
        <v>0</v>
      </c>
      <c r="O239" s="82">
        <f t="shared" si="139"/>
        <v>0</v>
      </c>
      <c r="P239" s="83">
        <v>0</v>
      </c>
      <c r="Q239" s="83">
        <v>0</v>
      </c>
      <c r="R239" s="83">
        <v>0</v>
      </c>
      <c r="S239" s="83">
        <v>0</v>
      </c>
      <c r="T239" s="82">
        <f t="shared" si="140"/>
        <v>0</v>
      </c>
      <c r="U239" s="83">
        <v>0</v>
      </c>
      <c r="V239" s="83">
        <v>0</v>
      </c>
      <c r="W239" s="83">
        <v>0</v>
      </c>
      <c r="X239" s="83">
        <v>0</v>
      </c>
      <c r="Y239" s="82">
        <f t="shared" si="141"/>
        <v>0</v>
      </c>
      <c r="Z239" s="83">
        <v>0</v>
      </c>
      <c r="AA239" s="83">
        <v>0</v>
      </c>
      <c r="AB239" s="83">
        <v>0</v>
      </c>
      <c r="AC239" s="83">
        <v>0</v>
      </c>
      <c r="AD239" s="81">
        <v>9.4055430700000002</v>
      </c>
      <c r="AE239" s="82">
        <f t="shared" si="142"/>
        <v>0</v>
      </c>
      <c r="AF239" s="82">
        <f t="shared" si="143"/>
        <v>0</v>
      </c>
      <c r="AG239" s="82">
        <f t="shared" si="143"/>
        <v>0</v>
      </c>
      <c r="AH239" s="82">
        <f t="shared" si="143"/>
        <v>0</v>
      </c>
      <c r="AI239" s="82">
        <f t="shared" si="143"/>
        <v>0</v>
      </c>
      <c r="AJ239" s="82">
        <f t="shared" si="144"/>
        <v>0</v>
      </c>
      <c r="AK239" s="83">
        <v>0</v>
      </c>
      <c r="AL239" s="83">
        <v>0</v>
      </c>
      <c r="AM239" s="83">
        <v>0</v>
      </c>
      <c r="AN239" s="83">
        <v>0</v>
      </c>
      <c r="AO239" s="82">
        <f t="shared" si="145"/>
        <v>0</v>
      </c>
      <c r="AP239" s="83">
        <v>0</v>
      </c>
      <c r="AQ239" s="83">
        <v>0</v>
      </c>
      <c r="AR239" s="83">
        <v>0</v>
      </c>
      <c r="AS239" s="83">
        <v>0</v>
      </c>
      <c r="AT239" s="82">
        <f t="shared" si="146"/>
        <v>0</v>
      </c>
      <c r="AU239" s="83">
        <v>0</v>
      </c>
      <c r="AV239" s="83">
        <v>0</v>
      </c>
      <c r="AW239" s="83">
        <v>0</v>
      </c>
      <c r="AX239" s="83">
        <v>0</v>
      </c>
      <c r="AY239" s="82">
        <f t="shared" si="147"/>
        <v>0</v>
      </c>
      <c r="AZ239" s="83">
        <v>0</v>
      </c>
      <c r="BA239" s="83">
        <v>0</v>
      </c>
      <c r="BB239" s="83">
        <v>0</v>
      </c>
      <c r="BC239" s="83">
        <v>0</v>
      </c>
      <c r="BD239" s="76"/>
      <c r="BE239" s="77"/>
      <c r="BF239" s="78"/>
      <c r="BG239" s="34"/>
      <c r="BH239" s="34"/>
      <c r="BI239" s="34"/>
      <c r="BJ239" s="36"/>
      <c r="BK239" s="34"/>
      <c r="BL239" s="34"/>
      <c r="BM239" s="34"/>
      <c r="BN239" s="34"/>
      <c r="BQ239" s="34"/>
      <c r="BR239" s="34"/>
      <c r="BS239" s="34"/>
    </row>
    <row r="240" spans="1:71" ht="31.5" customHeight="1" x14ac:dyDescent="0.25">
      <c r="A240" s="84" t="s">
        <v>403</v>
      </c>
      <c r="B240" s="123" t="s">
        <v>513</v>
      </c>
      <c r="C240" s="80" t="s">
        <v>514</v>
      </c>
      <c r="D240" s="81">
        <v>14.041922532000001</v>
      </c>
      <c r="E240" s="82">
        <f t="shared" si="136"/>
        <v>0</v>
      </c>
      <c r="F240" s="82">
        <f t="shared" si="137"/>
        <v>0</v>
      </c>
      <c r="G240" s="82">
        <f t="shared" si="137"/>
        <v>0</v>
      </c>
      <c r="H240" s="82">
        <f t="shared" si="137"/>
        <v>0</v>
      </c>
      <c r="I240" s="82">
        <f t="shared" si="137"/>
        <v>0</v>
      </c>
      <c r="J240" s="82">
        <f t="shared" si="138"/>
        <v>0</v>
      </c>
      <c r="K240" s="83">
        <v>0</v>
      </c>
      <c r="L240" s="83">
        <v>0</v>
      </c>
      <c r="M240" s="83">
        <v>0</v>
      </c>
      <c r="N240" s="83">
        <v>0</v>
      </c>
      <c r="O240" s="82">
        <f t="shared" si="139"/>
        <v>0</v>
      </c>
      <c r="P240" s="83">
        <v>0</v>
      </c>
      <c r="Q240" s="83">
        <v>0</v>
      </c>
      <c r="R240" s="83">
        <v>0</v>
      </c>
      <c r="S240" s="83">
        <v>0</v>
      </c>
      <c r="T240" s="82">
        <f t="shared" si="140"/>
        <v>0</v>
      </c>
      <c r="U240" s="83">
        <v>0</v>
      </c>
      <c r="V240" s="83">
        <v>0</v>
      </c>
      <c r="W240" s="83">
        <v>0</v>
      </c>
      <c r="X240" s="83">
        <v>0</v>
      </c>
      <c r="Y240" s="82">
        <f t="shared" si="141"/>
        <v>0</v>
      </c>
      <c r="Z240" s="83">
        <v>0</v>
      </c>
      <c r="AA240" s="83">
        <v>0</v>
      </c>
      <c r="AB240" s="83">
        <v>0</v>
      </c>
      <c r="AC240" s="83">
        <v>0</v>
      </c>
      <c r="AD240" s="81">
        <v>11.70160211</v>
      </c>
      <c r="AE240" s="82">
        <f t="shared" si="142"/>
        <v>0</v>
      </c>
      <c r="AF240" s="82">
        <f t="shared" si="143"/>
        <v>0</v>
      </c>
      <c r="AG240" s="82">
        <f t="shared" si="143"/>
        <v>0</v>
      </c>
      <c r="AH240" s="82">
        <f t="shared" si="143"/>
        <v>0</v>
      </c>
      <c r="AI240" s="82">
        <f t="shared" si="143"/>
        <v>0</v>
      </c>
      <c r="AJ240" s="82">
        <f t="shared" si="144"/>
        <v>0</v>
      </c>
      <c r="AK240" s="83">
        <v>0</v>
      </c>
      <c r="AL240" s="83">
        <v>0</v>
      </c>
      <c r="AM240" s="83">
        <v>0</v>
      </c>
      <c r="AN240" s="83">
        <v>0</v>
      </c>
      <c r="AO240" s="82">
        <f t="shared" si="145"/>
        <v>0</v>
      </c>
      <c r="AP240" s="83">
        <v>0</v>
      </c>
      <c r="AQ240" s="83">
        <v>0</v>
      </c>
      <c r="AR240" s="83">
        <v>0</v>
      </c>
      <c r="AS240" s="83">
        <v>0</v>
      </c>
      <c r="AT240" s="82">
        <f t="shared" si="146"/>
        <v>0</v>
      </c>
      <c r="AU240" s="83">
        <v>0</v>
      </c>
      <c r="AV240" s="83">
        <v>0</v>
      </c>
      <c r="AW240" s="83">
        <v>0</v>
      </c>
      <c r="AX240" s="83">
        <v>0</v>
      </c>
      <c r="AY240" s="82">
        <f t="shared" si="147"/>
        <v>0</v>
      </c>
      <c r="AZ240" s="83">
        <v>0</v>
      </c>
      <c r="BA240" s="83">
        <v>0</v>
      </c>
      <c r="BB240" s="83">
        <v>0</v>
      </c>
      <c r="BC240" s="83">
        <v>0</v>
      </c>
      <c r="BD240" s="76"/>
      <c r="BE240" s="77"/>
      <c r="BF240" s="78"/>
      <c r="BG240" s="34"/>
      <c r="BH240" s="34"/>
      <c r="BI240" s="34"/>
      <c r="BJ240" s="36"/>
      <c r="BK240" s="34"/>
      <c r="BL240" s="34"/>
      <c r="BM240" s="34"/>
      <c r="BN240" s="34"/>
      <c r="BQ240" s="34"/>
      <c r="BR240" s="34"/>
      <c r="BS240" s="34"/>
    </row>
    <row r="241" spans="1:71" ht="46.5" customHeight="1" x14ac:dyDescent="0.25">
      <c r="A241" s="84" t="s">
        <v>403</v>
      </c>
      <c r="B241" s="123" t="s">
        <v>515</v>
      </c>
      <c r="C241" s="80" t="s">
        <v>516</v>
      </c>
      <c r="D241" s="81">
        <v>0.72951604799999992</v>
      </c>
      <c r="E241" s="82">
        <f t="shared" si="136"/>
        <v>0</v>
      </c>
      <c r="F241" s="82">
        <f t="shared" si="137"/>
        <v>0</v>
      </c>
      <c r="G241" s="82">
        <f t="shared" si="137"/>
        <v>0</v>
      </c>
      <c r="H241" s="82">
        <f t="shared" si="137"/>
        <v>0</v>
      </c>
      <c r="I241" s="82">
        <f t="shared" si="137"/>
        <v>0</v>
      </c>
      <c r="J241" s="82">
        <f t="shared" si="138"/>
        <v>0</v>
      </c>
      <c r="K241" s="83">
        <v>0</v>
      </c>
      <c r="L241" s="83">
        <v>0</v>
      </c>
      <c r="M241" s="83">
        <v>0</v>
      </c>
      <c r="N241" s="83">
        <v>0</v>
      </c>
      <c r="O241" s="82">
        <f t="shared" si="139"/>
        <v>0</v>
      </c>
      <c r="P241" s="83">
        <v>0</v>
      </c>
      <c r="Q241" s="83">
        <v>0</v>
      </c>
      <c r="R241" s="83">
        <v>0</v>
      </c>
      <c r="S241" s="83">
        <v>0</v>
      </c>
      <c r="T241" s="82">
        <f t="shared" si="140"/>
        <v>0</v>
      </c>
      <c r="U241" s="83">
        <v>0</v>
      </c>
      <c r="V241" s="83">
        <v>0</v>
      </c>
      <c r="W241" s="83">
        <v>0</v>
      </c>
      <c r="X241" s="83">
        <v>0</v>
      </c>
      <c r="Y241" s="82">
        <f t="shared" si="141"/>
        <v>0</v>
      </c>
      <c r="Z241" s="83">
        <v>0</v>
      </c>
      <c r="AA241" s="83">
        <v>0</v>
      </c>
      <c r="AB241" s="83">
        <v>0</v>
      </c>
      <c r="AC241" s="83">
        <v>0</v>
      </c>
      <c r="AD241" s="81">
        <v>0.60793003999999995</v>
      </c>
      <c r="AE241" s="82">
        <f t="shared" si="142"/>
        <v>0</v>
      </c>
      <c r="AF241" s="82">
        <f t="shared" si="143"/>
        <v>0</v>
      </c>
      <c r="AG241" s="82">
        <f t="shared" si="143"/>
        <v>0</v>
      </c>
      <c r="AH241" s="82">
        <f t="shared" si="143"/>
        <v>0</v>
      </c>
      <c r="AI241" s="82">
        <f t="shared" si="143"/>
        <v>0</v>
      </c>
      <c r="AJ241" s="82">
        <f t="shared" si="144"/>
        <v>0</v>
      </c>
      <c r="AK241" s="83">
        <v>0</v>
      </c>
      <c r="AL241" s="83">
        <v>0</v>
      </c>
      <c r="AM241" s="83">
        <v>0</v>
      </c>
      <c r="AN241" s="83">
        <v>0</v>
      </c>
      <c r="AO241" s="82">
        <f t="shared" si="145"/>
        <v>0</v>
      </c>
      <c r="AP241" s="83">
        <v>0</v>
      </c>
      <c r="AQ241" s="83">
        <v>0</v>
      </c>
      <c r="AR241" s="83">
        <v>0</v>
      </c>
      <c r="AS241" s="83">
        <v>0</v>
      </c>
      <c r="AT241" s="82">
        <f t="shared" si="146"/>
        <v>0</v>
      </c>
      <c r="AU241" s="83">
        <v>0</v>
      </c>
      <c r="AV241" s="83">
        <v>0</v>
      </c>
      <c r="AW241" s="83">
        <v>0</v>
      </c>
      <c r="AX241" s="83">
        <v>0</v>
      </c>
      <c r="AY241" s="82">
        <f t="shared" si="147"/>
        <v>0</v>
      </c>
      <c r="AZ241" s="83">
        <v>0</v>
      </c>
      <c r="BA241" s="83">
        <v>0</v>
      </c>
      <c r="BB241" s="83">
        <v>0</v>
      </c>
      <c r="BC241" s="83">
        <v>0</v>
      </c>
      <c r="BD241" s="76"/>
      <c r="BE241" s="77"/>
      <c r="BF241" s="78"/>
      <c r="BG241" s="34"/>
      <c r="BH241" s="34"/>
      <c r="BI241" s="34"/>
      <c r="BJ241" s="36"/>
      <c r="BK241" s="34"/>
      <c r="BL241" s="34"/>
      <c r="BM241" s="34"/>
      <c r="BN241" s="34"/>
      <c r="BP241" s="4"/>
      <c r="BQ241" s="34"/>
      <c r="BR241" s="34"/>
      <c r="BS241" s="34"/>
    </row>
    <row r="242" spans="1:71" ht="31.5" customHeight="1" x14ac:dyDescent="0.25">
      <c r="A242" s="125" t="s">
        <v>403</v>
      </c>
      <c r="B242" s="130" t="s">
        <v>517</v>
      </c>
      <c r="C242" s="131" t="s">
        <v>518</v>
      </c>
      <c r="D242" s="81" t="s">
        <v>132</v>
      </c>
      <c r="E242" s="82">
        <f t="shared" si="136"/>
        <v>0.59278335999999998</v>
      </c>
      <c r="F242" s="82">
        <f t="shared" si="137"/>
        <v>0</v>
      </c>
      <c r="G242" s="82">
        <f t="shared" si="137"/>
        <v>0</v>
      </c>
      <c r="H242" s="82">
        <f t="shared" si="137"/>
        <v>0.59278335999999998</v>
      </c>
      <c r="I242" s="82">
        <f t="shared" si="137"/>
        <v>0</v>
      </c>
      <c r="J242" s="82">
        <f t="shared" si="138"/>
        <v>0.59278335999999998</v>
      </c>
      <c r="K242" s="83">
        <v>0</v>
      </c>
      <c r="L242" s="83">
        <v>0</v>
      </c>
      <c r="M242" s="83">
        <v>0.59278335999999998</v>
      </c>
      <c r="N242" s="83">
        <v>0</v>
      </c>
      <c r="O242" s="82">
        <f t="shared" si="139"/>
        <v>0</v>
      </c>
      <c r="P242" s="83">
        <v>0</v>
      </c>
      <c r="Q242" s="83">
        <v>0</v>
      </c>
      <c r="R242" s="83">
        <v>0</v>
      </c>
      <c r="S242" s="83">
        <v>0</v>
      </c>
      <c r="T242" s="82">
        <f t="shared" si="140"/>
        <v>0</v>
      </c>
      <c r="U242" s="83">
        <v>0</v>
      </c>
      <c r="V242" s="83">
        <v>0</v>
      </c>
      <c r="W242" s="83">
        <v>0</v>
      </c>
      <c r="X242" s="83">
        <v>0</v>
      </c>
      <c r="Y242" s="82">
        <f t="shared" si="141"/>
        <v>0</v>
      </c>
      <c r="Z242" s="83">
        <v>0</v>
      </c>
      <c r="AA242" s="83">
        <v>0</v>
      </c>
      <c r="AB242" s="83">
        <v>0</v>
      </c>
      <c r="AC242" s="83">
        <v>0</v>
      </c>
      <c r="AD242" s="81" t="s">
        <v>132</v>
      </c>
      <c r="AE242" s="82">
        <f t="shared" si="142"/>
        <v>0.48588799999999999</v>
      </c>
      <c r="AF242" s="82">
        <f t="shared" si="143"/>
        <v>0</v>
      </c>
      <c r="AG242" s="82">
        <f t="shared" si="143"/>
        <v>0</v>
      </c>
      <c r="AH242" s="82">
        <f t="shared" si="143"/>
        <v>0.48588799999999999</v>
      </c>
      <c r="AI242" s="82">
        <f t="shared" si="143"/>
        <v>0</v>
      </c>
      <c r="AJ242" s="82">
        <f t="shared" si="144"/>
        <v>0.48588799999999999</v>
      </c>
      <c r="AK242" s="83">
        <v>0</v>
      </c>
      <c r="AL242" s="83">
        <v>0</v>
      </c>
      <c r="AM242" s="83">
        <v>0.48588799999999999</v>
      </c>
      <c r="AN242" s="83">
        <v>0</v>
      </c>
      <c r="AO242" s="82">
        <f t="shared" si="145"/>
        <v>0</v>
      </c>
      <c r="AP242" s="83">
        <v>0</v>
      </c>
      <c r="AQ242" s="83">
        <v>0</v>
      </c>
      <c r="AR242" s="83">
        <v>0</v>
      </c>
      <c r="AS242" s="83">
        <v>0</v>
      </c>
      <c r="AT242" s="82">
        <f t="shared" si="146"/>
        <v>0</v>
      </c>
      <c r="AU242" s="83">
        <v>0</v>
      </c>
      <c r="AV242" s="83">
        <v>0</v>
      </c>
      <c r="AW242" s="83">
        <v>0</v>
      </c>
      <c r="AX242" s="83">
        <v>0</v>
      </c>
      <c r="AY242" s="82">
        <f t="shared" si="147"/>
        <v>0</v>
      </c>
      <c r="AZ242" s="82">
        <v>0</v>
      </c>
      <c r="BA242" s="82">
        <v>0</v>
      </c>
      <c r="BB242" s="82">
        <v>0</v>
      </c>
      <c r="BC242" s="82">
        <v>0</v>
      </c>
      <c r="BD242" s="76"/>
      <c r="BE242" s="77"/>
      <c r="BF242" s="78"/>
      <c r="BG242" s="34"/>
      <c r="BH242" s="34"/>
      <c r="BI242" s="34"/>
      <c r="BJ242" s="36"/>
      <c r="BK242" s="34"/>
      <c r="BL242" s="34"/>
      <c r="BM242" s="34"/>
      <c r="BN242" s="34"/>
      <c r="BP242" s="4"/>
      <c r="BQ242" s="34"/>
      <c r="BR242" s="34"/>
      <c r="BS242" s="34"/>
    </row>
    <row r="243" spans="1:71" ht="31.5" customHeight="1" x14ac:dyDescent="0.25">
      <c r="A243" s="125" t="s">
        <v>403</v>
      </c>
      <c r="B243" s="130" t="s">
        <v>519</v>
      </c>
      <c r="C243" s="131" t="s">
        <v>520</v>
      </c>
      <c r="D243" s="81" t="s">
        <v>132</v>
      </c>
      <c r="E243" s="82">
        <f t="shared" si="136"/>
        <v>0.75600000000000001</v>
      </c>
      <c r="F243" s="82">
        <f t="shared" si="137"/>
        <v>0</v>
      </c>
      <c r="G243" s="82">
        <f t="shared" si="137"/>
        <v>0</v>
      </c>
      <c r="H243" s="82">
        <f t="shared" si="137"/>
        <v>0.75600000000000001</v>
      </c>
      <c r="I243" s="82">
        <f t="shared" si="137"/>
        <v>0</v>
      </c>
      <c r="J243" s="82">
        <f t="shared" si="138"/>
        <v>0.75600000000000001</v>
      </c>
      <c r="K243" s="83">
        <v>0</v>
      </c>
      <c r="L243" s="83">
        <v>0</v>
      </c>
      <c r="M243" s="83">
        <v>0.75600000000000001</v>
      </c>
      <c r="N243" s="83">
        <v>0</v>
      </c>
      <c r="O243" s="82">
        <f t="shared" si="139"/>
        <v>0</v>
      </c>
      <c r="P243" s="83">
        <v>0</v>
      </c>
      <c r="Q243" s="83">
        <v>0</v>
      </c>
      <c r="R243" s="83">
        <v>0</v>
      </c>
      <c r="S243" s="83">
        <v>0</v>
      </c>
      <c r="T243" s="82">
        <f t="shared" si="140"/>
        <v>0</v>
      </c>
      <c r="U243" s="83">
        <v>0</v>
      </c>
      <c r="V243" s="83">
        <v>0</v>
      </c>
      <c r="W243" s="83">
        <v>0</v>
      </c>
      <c r="X243" s="83">
        <v>0</v>
      </c>
      <c r="Y243" s="82">
        <f t="shared" si="141"/>
        <v>0</v>
      </c>
      <c r="Z243" s="83">
        <v>0</v>
      </c>
      <c r="AA243" s="83">
        <v>0</v>
      </c>
      <c r="AB243" s="83">
        <v>0</v>
      </c>
      <c r="AC243" s="83">
        <v>0</v>
      </c>
      <c r="AD243" s="81" t="s">
        <v>132</v>
      </c>
      <c r="AE243" s="82">
        <f t="shared" si="142"/>
        <v>0.63</v>
      </c>
      <c r="AF243" s="82">
        <f t="shared" si="143"/>
        <v>0</v>
      </c>
      <c r="AG243" s="82">
        <f t="shared" si="143"/>
        <v>0</v>
      </c>
      <c r="AH243" s="82">
        <f t="shared" si="143"/>
        <v>0.63</v>
      </c>
      <c r="AI243" s="82">
        <f t="shared" si="143"/>
        <v>0</v>
      </c>
      <c r="AJ243" s="82">
        <f t="shared" si="144"/>
        <v>0.63</v>
      </c>
      <c r="AK243" s="83">
        <v>0</v>
      </c>
      <c r="AL243" s="83">
        <v>0</v>
      </c>
      <c r="AM243" s="83">
        <v>0.63</v>
      </c>
      <c r="AN243" s="83">
        <v>0</v>
      </c>
      <c r="AO243" s="82">
        <f t="shared" si="145"/>
        <v>0</v>
      </c>
      <c r="AP243" s="83">
        <v>0</v>
      </c>
      <c r="AQ243" s="83">
        <v>0</v>
      </c>
      <c r="AR243" s="83">
        <v>0</v>
      </c>
      <c r="AS243" s="83">
        <v>0</v>
      </c>
      <c r="AT243" s="82">
        <f t="shared" si="146"/>
        <v>0</v>
      </c>
      <c r="AU243" s="83">
        <v>0</v>
      </c>
      <c r="AV243" s="83">
        <v>0</v>
      </c>
      <c r="AW243" s="83">
        <v>0</v>
      </c>
      <c r="AX243" s="83">
        <v>0</v>
      </c>
      <c r="AY243" s="82">
        <f t="shared" si="147"/>
        <v>0</v>
      </c>
      <c r="AZ243" s="82">
        <v>0</v>
      </c>
      <c r="BA243" s="82">
        <v>0</v>
      </c>
      <c r="BB243" s="82">
        <v>0</v>
      </c>
      <c r="BC243" s="82">
        <v>0</v>
      </c>
      <c r="BD243" s="76"/>
      <c r="BE243" s="77"/>
      <c r="BF243" s="78"/>
      <c r="BG243" s="34"/>
      <c r="BH243" s="34"/>
      <c r="BI243" s="34"/>
      <c r="BJ243" s="36"/>
      <c r="BK243" s="34"/>
      <c r="BL243" s="34"/>
      <c r="BM243" s="34"/>
      <c r="BN243" s="34"/>
      <c r="BP243" s="4"/>
      <c r="BQ243" s="34"/>
      <c r="BR243" s="34"/>
      <c r="BS243" s="34"/>
    </row>
    <row r="244" spans="1:71" ht="31.5" customHeight="1" x14ac:dyDescent="0.25">
      <c r="A244" s="125" t="s">
        <v>403</v>
      </c>
      <c r="B244" s="130" t="s">
        <v>521</v>
      </c>
      <c r="C244" s="131" t="s">
        <v>522</v>
      </c>
      <c r="D244" s="81" t="s">
        <v>132</v>
      </c>
      <c r="E244" s="82">
        <f t="shared" si="136"/>
        <v>0.26099800000000001</v>
      </c>
      <c r="F244" s="82">
        <f t="shared" si="137"/>
        <v>0</v>
      </c>
      <c r="G244" s="82">
        <f t="shared" si="137"/>
        <v>0</v>
      </c>
      <c r="H244" s="82">
        <f t="shared" si="137"/>
        <v>0.26099800000000001</v>
      </c>
      <c r="I244" s="82">
        <f t="shared" si="137"/>
        <v>0</v>
      </c>
      <c r="J244" s="82">
        <f t="shared" si="138"/>
        <v>0.26099800000000001</v>
      </c>
      <c r="K244" s="83">
        <v>0</v>
      </c>
      <c r="L244" s="83">
        <v>0</v>
      </c>
      <c r="M244" s="83">
        <v>0.26099800000000001</v>
      </c>
      <c r="N244" s="83">
        <v>0</v>
      </c>
      <c r="O244" s="82">
        <f t="shared" si="139"/>
        <v>0</v>
      </c>
      <c r="P244" s="83">
        <v>0</v>
      </c>
      <c r="Q244" s="83">
        <v>0</v>
      </c>
      <c r="R244" s="83">
        <v>0</v>
      </c>
      <c r="S244" s="83">
        <v>0</v>
      </c>
      <c r="T244" s="82">
        <f t="shared" si="140"/>
        <v>0</v>
      </c>
      <c r="U244" s="83">
        <v>0</v>
      </c>
      <c r="V244" s="83">
        <v>0</v>
      </c>
      <c r="W244" s="83">
        <v>0</v>
      </c>
      <c r="X244" s="83">
        <v>0</v>
      </c>
      <c r="Y244" s="82">
        <f t="shared" si="141"/>
        <v>0</v>
      </c>
      <c r="Z244" s="83">
        <v>0</v>
      </c>
      <c r="AA244" s="83">
        <v>0</v>
      </c>
      <c r="AB244" s="83">
        <v>0</v>
      </c>
      <c r="AC244" s="83">
        <v>0</v>
      </c>
      <c r="AD244" s="81" t="s">
        <v>132</v>
      </c>
      <c r="AE244" s="82">
        <f t="shared" si="142"/>
        <v>0.21393278000000002</v>
      </c>
      <c r="AF244" s="82">
        <f t="shared" si="143"/>
        <v>0</v>
      </c>
      <c r="AG244" s="82">
        <f t="shared" si="143"/>
        <v>0</v>
      </c>
      <c r="AH244" s="82">
        <f t="shared" si="143"/>
        <v>0.21393278000000002</v>
      </c>
      <c r="AI244" s="82">
        <f t="shared" si="143"/>
        <v>0</v>
      </c>
      <c r="AJ244" s="82">
        <f t="shared" si="144"/>
        <v>0.21393278000000002</v>
      </c>
      <c r="AK244" s="83">
        <v>0</v>
      </c>
      <c r="AL244" s="83">
        <v>0</v>
      </c>
      <c r="AM244" s="83">
        <v>0.21393278000000002</v>
      </c>
      <c r="AN244" s="83">
        <v>0</v>
      </c>
      <c r="AO244" s="82">
        <f t="shared" si="145"/>
        <v>0</v>
      </c>
      <c r="AP244" s="83">
        <v>0</v>
      </c>
      <c r="AQ244" s="83">
        <v>0</v>
      </c>
      <c r="AR244" s="83">
        <v>0</v>
      </c>
      <c r="AS244" s="83">
        <v>0</v>
      </c>
      <c r="AT244" s="82">
        <f t="shared" si="146"/>
        <v>0</v>
      </c>
      <c r="AU244" s="83">
        <v>0</v>
      </c>
      <c r="AV244" s="83">
        <v>0</v>
      </c>
      <c r="AW244" s="83">
        <v>0</v>
      </c>
      <c r="AX244" s="83">
        <v>0</v>
      </c>
      <c r="AY244" s="82">
        <f t="shared" si="147"/>
        <v>0</v>
      </c>
      <c r="AZ244" s="82">
        <v>0</v>
      </c>
      <c r="BA244" s="82">
        <v>0</v>
      </c>
      <c r="BB244" s="82">
        <v>0</v>
      </c>
      <c r="BC244" s="82">
        <v>0</v>
      </c>
      <c r="BD244" s="76"/>
      <c r="BE244" s="77"/>
      <c r="BF244" s="78"/>
      <c r="BG244" s="34"/>
      <c r="BH244" s="34"/>
      <c r="BI244" s="34"/>
      <c r="BJ244" s="36"/>
      <c r="BK244" s="34"/>
      <c r="BL244" s="34"/>
      <c r="BM244" s="34"/>
      <c r="BN244" s="34"/>
      <c r="BP244" s="4"/>
      <c r="BQ244" s="34"/>
      <c r="BR244" s="34"/>
      <c r="BS244" s="34"/>
    </row>
    <row r="245" spans="1:71" ht="31.5" customHeight="1" x14ac:dyDescent="0.25">
      <c r="A245" s="125" t="s">
        <v>403</v>
      </c>
      <c r="B245" s="130" t="s">
        <v>523</v>
      </c>
      <c r="C245" s="131" t="s">
        <v>524</v>
      </c>
      <c r="D245" s="81" t="s">
        <v>132</v>
      </c>
      <c r="E245" s="82">
        <f t="shared" si="136"/>
        <v>0</v>
      </c>
      <c r="F245" s="82">
        <f t="shared" si="137"/>
        <v>0</v>
      </c>
      <c r="G245" s="82">
        <f t="shared" si="137"/>
        <v>0</v>
      </c>
      <c r="H245" s="82">
        <f t="shared" si="137"/>
        <v>0</v>
      </c>
      <c r="I245" s="82">
        <f t="shared" si="137"/>
        <v>0</v>
      </c>
      <c r="J245" s="82">
        <f t="shared" si="138"/>
        <v>0</v>
      </c>
      <c r="K245" s="83">
        <v>0</v>
      </c>
      <c r="L245" s="83">
        <v>0</v>
      </c>
      <c r="M245" s="83">
        <v>0</v>
      </c>
      <c r="N245" s="83">
        <v>0</v>
      </c>
      <c r="O245" s="82">
        <f t="shared" si="139"/>
        <v>0</v>
      </c>
      <c r="P245" s="83">
        <v>0</v>
      </c>
      <c r="Q245" s="83">
        <v>0</v>
      </c>
      <c r="R245" s="83">
        <v>0</v>
      </c>
      <c r="S245" s="83">
        <v>0</v>
      </c>
      <c r="T245" s="82">
        <f t="shared" si="140"/>
        <v>0</v>
      </c>
      <c r="U245" s="83">
        <v>0</v>
      </c>
      <c r="V245" s="83">
        <v>0</v>
      </c>
      <c r="W245" s="83">
        <v>0</v>
      </c>
      <c r="X245" s="83">
        <v>0</v>
      </c>
      <c r="Y245" s="82">
        <f t="shared" si="141"/>
        <v>0</v>
      </c>
      <c r="Z245" s="83">
        <v>0</v>
      </c>
      <c r="AA245" s="83">
        <v>0</v>
      </c>
      <c r="AB245" s="83">
        <v>0</v>
      </c>
      <c r="AC245" s="83">
        <v>0</v>
      </c>
      <c r="AD245" s="81" t="s">
        <v>132</v>
      </c>
      <c r="AE245" s="82">
        <f t="shared" si="142"/>
        <v>1.835</v>
      </c>
      <c r="AF245" s="82">
        <f t="shared" si="143"/>
        <v>0</v>
      </c>
      <c r="AG245" s="82">
        <f t="shared" si="143"/>
        <v>0</v>
      </c>
      <c r="AH245" s="82">
        <f t="shared" si="143"/>
        <v>1.835</v>
      </c>
      <c r="AI245" s="82">
        <f t="shared" si="143"/>
        <v>0</v>
      </c>
      <c r="AJ245" s="82">
        <f t="shared" si="144"/>
        <v>1.835</v>
      </c>
      <c r="AK245" s="83">
        <v>0</v>
      </c>
      <c r="AL245" s="83">
        <v>0</v>
      </c>
      <c r="AM245" s="83">
        <v>1.835</v>
      </c>
      <c r="AN245" s="83">
        <v>0</v>
      </c>
      <c r="AO245" s="82">
        <f t="shared" si="145"/>
        <v>0</v>
      </c>
      <c r="AP245" s="83">
        <v>0</v>
      </c>
      <c r="AQ245" s="83">
        <v>0</v>
      </c>
      <c r="AR245" s="83">
        <v>0</v>
      </c>
      <c r="AS245" s="83">
        <v>0</v>
      </c>
      <c r="AT245" s="82">
        <f t="shared" si="146"/>
        <v>0</v>
      </c>
      <c r="AU245" s="83">
        <v>0</v>
      </c>
      <c r="AV245" s="83">
        <v>0</v>
      </c>
      <c r="AW245" s="83">
        <v>0</v>
      </c>
      <c r="AX245" s="83">
        <v>0</v>
      </c>
      <c r="AY245" s="82">
        <f t="shared" si="147"/>
        <v>0</v>
      </c>
      <c r="AZ245" s="82">
        <v>0</v>
      </c>
      <c r="BA245" s="82">
        <v>0</v>
      </c>
      <c r="BB245" s="82">
        <v>0</v>
      </c>
      <c r="BC245" s="82">
        <v>0</v>
      </c>
      <c r="BD245" s="76"/>
      <c r="BE245" s="77"/>
      <c r="BF245" s="78"/>
      <c r="BG245" s="34"/>
      <c r="BH245" s="34"/>
      <c r="BI245" s="34"/>
      <c r="BJ245" s="36"/>
      <c r="BK245" s="34"/>
      <c r="BL245" s="34"/>
      <c r="BM245" s="34"/>
      <c r="BN245" s="34"/>
      <c r="BP245" s="4"/>
      <c r="BQ245" s="34"/>
      <c r="BR245" s="34"/>
      <c r="BS245" s="34"/>
    </row>
    <row r="246" spans="1:71" ht="69" customHeight="1" x14ac:dyDescent="0.25">
      <c r="A246" s="84" t="s">
        <v>403</v>
      </c>
      <c r="B246" s="123" t="s">
        <v>525</v>
      </c>
      <c r="C246" s="80" t="s">
        <v>526</v>
      </c>
      <c r="D246" s="81">
        <v>52.32</v>
      </c>
      <c r="E246" s="82">
        <f t="shared" si="136"/>
        <v>0</v>
      </c>
      <c r="F246" s="82">
        <f t="shared" si="137"/>
        <v>0</v>
      </c>
      <c r="G246" s="82">
        <f t="shared" si="137"/>
        <v>0</v>
      </c>
      <c r="H246" s="82">
        <f t="shared" si="137"/>
        <v>0</v>
      </c>
      <c r="I246" s="82">
        <f t="shared" si="137"/>
        <v>0</v>
      </c>
      <c r="J246" s="82">
        <f t="shared" si="138"/>
        <v>0</v>
      </c>
      <c r="K246" s="83">
        <v>0</v>
      </c>
      <c r="L246" s="83">
        <v>0</v>
      </c>
      <c r="M246" s="83">
        <v>0</v>
      </c>
      <c r="N246" s="83">
        <v>0</v>
      </c>
      <c r="O246" s="82">
        <f t="shared" si="139"/>
        <v>0</v>
      </c>
      <c r="P246" s="83">
        <v>0</v>
      </c>
      <c r="Q246" s="83">
        <v>0</v>
      </c>
      <c r="R246" s="83">
        <v>0</v>
      </c>
      <c r="S246" s="83">
        <v>0</v>
      </c>
      <c r="T246" s="82">
        <f t="shared" si="140"/>
        <v>0</v>
      </c>
      <c r="U246" s="83">
        <v>0</v>
      </c>
      <c r="V246" s="83">
        <v>0</v>
      </c>
      <c r="W246" s="83">
        <v>0</v>
      </c>
      <c r="X246" s="83">
        <v>0</v>
      </c>
      <c r="Y246" s="82">
        <f t="shared" si="141"/>
        <v>0</v>
      </c>
      <c r="Z246" s="83">
        <v>0</v>
      </c>
      <c r="AA246" s="83">
        <v>0</v>
      </c>
      <c r="AB246" s="83">
        <v>0</v>
      </c>
      <c r="AC246" s="83">
        <v>0</v>
      </c>
      <c r="AD246" s="81">
        <v>61.6</v>
      </c>
      <c r="AE246" s="82">
        <f t="shared" si="142"/>
        <v>0</v>
      </c>
      <c r="AF246" s="82">
        <f t="shared" si="143"/>
        <v>0</v>
      </c>
      <c r="AG246" s="82">
        <f t="shared" si="143"/>
        <v>0</v>
      </c>
      <c r="AH246" s="82">
        <f t="shared" si="143"/>
        <v>0</v>
      </c>
      <c r="AI246" s="82">
        <f t="shared" si="143"/>
        <v>0</v>
      </c>
      <c r="AJ246" s="82">
        <f t="shared" si="144"/>
        <v>0</v>
      </c>
      <c r="AK246" s="83">
        <v>0</v>
      </c>
      <c r="AL246" s="83">
        <v>0</v>
      </c>
      <c r="AM246" s="83">
        <v>0</v>
      </c>
      <c r="AN246" s="83">
        <v>0</v>
      </c>
      <c r="AO246" s="82">
        <f t="shared" si="145"/>
        <v>0</v>
      </c>
      <c r="AP246" s="83">
        <v>0</v>
      </c>
      <c r="AQ246" s="83">
        <v>0</v>
      </c>
      <c r="AR246" s="83">
        <v>0</v>
      </c>
      <c r="AS246" s="83">
        <v>0</v>
      </c>
      <c r="AT246" s="82">
        <f t="shared" si="146"/>
        <v>0</v>
      </c>
      <c r="AU246" s="83">
        <v>0</v>
      </c>
      <c r="AV246" s="83">
        <v>0</v>
      </c>
      <c r="AW246" s="83">
        <v>0</v>
      </c>
      <c r="AX246" s="83">
        <v>0</v>
      </c>
      <c r="AY246" s="82">
        <f t="shared" si="147"/>
        <v>0</v>
      </c>
      <c r="AZ246" s="83">
        <v>0</v>
      </c>
      <c r="BA246" s="83">
        <v>0</v>
      </c>
      <c r="BB246" s="83">
        <v>0</v>
      </c>
      <c r="BC246" s="83">
        <v>0</v>
      </c>
      <c r="BD246" s="76"/>
      <c r="BE246" s="77"/>
      <c r="BF246" s="78"/>
      <c r="BG246" s="34"/>
      <c r="BH246" s="34"/>
      <c r="BI246" s="34"/>
      <c r="BJ246" s="36"/>
      <c r="BK246" s="34"/>
      <c r="BL246" s="34"/>
      <c r="BM246" s="34"/>
      <c r="BN246" s="34"/>
      <c r="BQ246" s="34"/>
      <c r="BR246" s="34"/>
      <c r="BS246" s="34"/>
    </row>
    <row r="247" spans="1:71" ht="47.25" customHeight="1" x14ac:dyDescent="0.25">
      <c r="A247" s="84" t="s">
        <v>403</v>
      </c>
      <c r="B247" s="123" t="s">
        <v>527</v>
      </c>
      <c r="C247" s="80" t="s">
        <v>528</v>
      </c>
      <c r="D247" s="81">
        <v>51.12</v>
      </c>
      <c r="E247" s="82">
        <f t="shared" si="136"/>
        <v>0</v>
      </c>
      <c r="F247" s="82">
        <f t="shared" si="137"/>
        <v>0</v>
      </c>
      <c r="G247" s="82">
        <f t="shared" si="137"/>
        <v>0</v>
      </c>
      <c r="H247" s="82">
        <f t="shared" si="137"/>
        <v>0</v>
      </c>
      <c r="I247" s="82">
        <f t="shared" si="137"/>
        <v>0</v>
      </c>
      <c r="J247" s="82">
        <f t="shared" si="138"/>
        <v>0</v>
      </c>
      <c r="K247" s="83">
        <v>0</v>
      </c>
      <c r="L247" s="83">
        <v>0</v>
      </c>
      <c r="M247" s="83">
        <v>0</v>
      </c>
      <c r="N247" s="83">
        <v>0</v>
      </c>
      <c r="O247" s="82">
        <f t="shared" si="139"/>
        <v>0</v>
      </c>
      <c r="P247" s="83">
        <v>0</v>
      </c>
      <c r="Q247" s="83">
        <v>0</v>
      </c>
      <c r="R247" s="83">
        <v>0</v>
      </c>
      <c r="S247" s="83">
        <v>0</v>
      </c>
      <c r="T247" s="82">
        <f t="shared" si="140"/>
        <v>0</v>
      </c>
      <c r="U247" s="83">
        <v>0</v>
      </c>
      <c r="V247" s="83">
        <v>0</v>
      </c>
      <c r="W247" s="83">
        <v>0</v>
      </c>
      <c r="X247" s="83">
        <v>0</v>
      </c>
      <c r="Y247" s="82">
        <f t="shared" si="141"/>
        <v>0</v>
      </c>
      <c r="Z247" s="83">
        <v>0</v>
      </c>
      <c r="AA247" s="83">
        <v>0</v>
      </c>
      <c r="AB247" s="83">
        <v>0</v>
      </c>
      <c r="AC247" s="83">
        <v>0</v>
      </c>
      <c r="AD247" s="81">
        <v>42.6</v>
      </c>
      <c r="AE247" s="82">
        <f t="shared" si="142"/>
        <v>0</v>
      </c>
      <c r="AF247" s="82">
        <f t="shared" si="143"/>
        <v>0</v>
      </c>
      <c r="AG247" s="82">
        <f t="shared" si="143"/>
        <v>0</v>
      </c>
      <c r="AH247" s="82">
        <f t="shared" si="143"/>
        <v>0</v>
      </c>
      <c r="AI247" s="82">
        <f t="shared" si="143"/>
        <v>0</v>
      </c>
      <c r="AJ247" s="82">
        <f t="shared" si="144"/>
        <v>0</v>
      </c>
      <c r="AK247" s="83">
        <v>0</v>
      </c>
      <c r="AL247" s="83">
        <v>0</v>
      </c>
      <c r="AM247" s="83">
        <v>0</v>
      </c>
      <c r="AN247" s="83">
        <v>0</v>
      </c>
      <c r="AO247" s="82">
        <f t="shared" si="145"/>
        <v>0</v>
      </c>
      <c r="AP247" s="83">
        <v>0</v>
      </c>
      <c r="AQ247" s="83">
        <v>0</v>
      </c>
      <c r="AR247" s="83">
        <v>0</v>
      </c>
      <c r="AS247" s="83">
        <v>0</v>
      </c>
      <c r="AT247" s="82">
        <f t="shared" si="146"/>
        <v>0</v>
      </c>
      <c r="AU247" s="83">
        <v>0</v>
      </c>
      <c r="AV247" s="83">
        <v>0</v>
      </c>
      <c r="AW247" s="83">
        <v>0</v>
      </c>
      <c r="AX247" s="83">
        <v>0</v>
      </c>
      <c r="AY247" s="82">
        <f t="shared" si="147"/>
        <v>0</v>
      </c>
      <c r="AZ247" s="83">
        <v>0</v>
      </c>
      <c r="BA247" s="83">
        <v>0</v>
      </c>
      <c r="BB247" s="83">
        <v>0</v>
      </c>
      <c r="BC247" s="83">
        <v>0</v>
      </c>
      <c r="BD247" s="76"/>
      <c r="BE247" s="77"/>
      <c r="BF247" s="78"/>
      <c r="BG247" s="34"/>
      <c r="BH247" s="34"/>
      <c r="BI247" s="34"/>
      <c r="BJ247" s="36"/>
      <c r="BK247" s="34"/>
      <c r="BL247" s="34"/>
      <c r="BM247" s="34"/>
      <c r="BN247" s="34"/>
      <c r="BQ247" s="34"/>
      <c r="BR247" s="34"/>
      <c r="BS247" s="34"/>
    </row>
    <row r="248" spans="1:71" ht="56.25" customHeight="1" x14ac:dyDescent="0.25">
      <c r="A248" s="84" t="s">
        <v>403</v>
      </c>
      <c r="B248" s="123" t="s">
        <v>529</v>
      </c>
      <c r="C248" s="80" t="s">
        <v>530</v>
      </c>
      <c r="D248" s="81">
        <v>13.8</v>
      </c>
      <c r="E248" s="82">
        <f t="shared" si="136"/>
        <v>0</v>
      </c>
      <c r="F248" s="82">
        <f t="shared" si="137"/>
        <v>0</v>
      </c>
      <c r="G248" s="82">
        <f t="shared" si="137"/>
        <v>0</v>
      </c>
      <c r="H248" s="82">
        <f t="shared" si="137"/>
        <v>0</v>
      </c>
      <c r="I248" s="82">
        <f t="shared" si="137"/>
        <v>0</v>
      </c>
      <c r="J248" s="82">
        <f t="shared" si="138"/>
        <v>0</v>
      </c>
      <c r="K248" s="83">
        <v>0</v>
      </c>
      <c r="L248" s="83">
        <v>0</v>
      </c>
      <c r="M248" s="83">
        <v>0</v>
      </c>
      <c r="N248" s="83">
        <v>0</v>
      </c>
      <c r="O248" s="82">
        <f t="shared" si="139"/>
        <v>0</v>
      </c>
      <c r="P248" s="83">
        <v>0</v>
      </c>
      <c r="Q248" s="83">
        <v>0</v>
      </c>
      <c r="R248" s="83">
        <v>0</v>
      </c>
      <c r="S248" s="83">
        <v>0</v>
      </c>
      <c r="T248" s="82">
        <f t="shared" si="140"/>
        <v>0</v>
      </c>
      <c r="U248" s="83">
        <v>0</v>
      </c>
      <c r="V248" s="83">
        <v>0</v>
      </c>
      <c r="W248" s="83">
        <v>0</v>
      </c>
      <c r="X248" s="83">
        <v>0</v>
      </c>
      <c r="Y248" s="82">
        <f t="shared" si="141"/>
        <v>0</v>
      </c>
      <c r="Z248" s="83">
        <v>0</v>
      </c>
      <c r="AA248" s="83">
        <v>0</v>
      </c>
      <c r="AB248" s="83">
        <v>0</v>
      </c>
      <c r="AC248" s="83">
        <v>0</v>
      </c>
      <c r="AD248" s="81">
        <v>42.9</v>
      </c>
      <c r="AE248" s="82">
        <f t="shared" si="142"/>
        <v>0</v>
      </c>
      <c r="AF248" s="82">
        <f t="shared" si="143"/>
        <v>0</v>
      </c>
      <c r="AG248" s="82">
        <f t="shared" si="143"/>
        <v>0</v>
      </c>
      <c r="AH248" s="82">
        <f t="shared" si="143"/>
        <v>0</v>
      </c>
      <c r="AI248" s="82">
        <f t="shared" si="143"/>
        <v>0</v>
      </c>
      <c r="AJ248" s="82">
        <f t="shared" si="144"/>
        <v>0</v>
      </c>
      <c r="AK248" s="83">
        <v>0</v>
      </c>
      <c r="AL248" s="83">
        <v>0</v>
      </c>
      <c r="AM248" s="83">
        <v>0</v>
      </c>
      <c r="AN248" s="83">
        <v>0</v>
      </c>
      <c r="AO248" s="82">
        <f t="shared" si="145"/>
        <v>0</v>
      </c>
      <c r="AP248" s="83">
        <v>0</v>
      </c>
      <c r="AQ248" s="83">
        <v>0</v>
      </c>
      <c r="AR248" s="83">
        <v>0</v>
      </c>
      <c r="AS248" s="83">
        <v>0</v>
      </c>
      <c r="AT248" s="82">
        <f t="shared" si="146"/>
        <v>0</v>
      </c>
      <c r="AU248" s="83">
        <v>0</v>
      </c>
      <c r="AV248" s="83">
        <v>0</v>
      </c>
      <c r="AW248" s="83">
        <v>0</v>
      </c>
      <c r="AX248" s="83">
        <v>0</v>
      </c>
      <c r="AY248" s="82">
        <f t="shared" si="147"/>
        <v>0</v>
      </c>
      <c r="AZ248" s="83">
        <v>0</v>
      </c>
      <c r="BA248" s="83">
        <v>0</v>
      </c>
      <c r="BB248" s="83">
        <v>0</v>
      </c>
      <c r="BC248" s="83">
        <v>0</v>
      </c>
      <c r="BD248" s="76"/>
      <c r="BE248" s="77"/>
      <c r="BF248" s="78"/>
      <c r="BG248" s="34"/>
      <c r="BH248" s="34"/>
      <c r="BI248" s="34"/>
      <c r="BJ248" s="36"/>
      <c r="BK248" s="34"/>
      <c r="BL248" s="34"/>
      <c r="BM248" s="34"/>
      <c r="BN248" s="34"/>
      <c r="BQ248" s="34"/>
      <c r="BR248" s="34"/>
      <c r="BS248" s="34"/>
    </row>
    <row r="249" spans="1:71" ht="85.5" customHeight="1" x14ac:dyDescent="0.25">
      <c r="A249" s="84" t="s">
        <v>403</v>
      </c>
      <c r="B249" s="123" t="s">
        <v>531</v>
      </c>
      <c r="C249" s="80" t="s">
        <v>532</v>
      </c>
      <c r="D249" s="81">
        <v>170.22</v>
      </c>
      <c r="E249" s="82">
        <f t="shared" si="136"/>
        <v>-92.72</v>
      </c>
      <c r="F249" s="82">
        <f t="shared" si="137"/>
        <v>0</v>
      </c>
      <c r="G249" s="82">
        <f t="shared" si="137"/>
        <v>0</v>
      </c>
      <c r="H249" s="82">
        <f t="shared" si="137"/>
        <v>0</v>
      </c>
      <c r="I249" s="82">
        <f t="shared" ref="I249:I320" si="148">N249+S249+X249+AC249</f>
        <v>-92.72</v>
      </c>
      <c r="J249" s="82">
        <f t="shared" si="138"/>
        <v>-92.72</v>
      </c>
      <c r="K249" s="83">
        <v>0</v>
      </c>
      <c r="L249" s="83">
        <v>0</v>
      </c>
      <c r="M249" s="83">
        <v>0</v>
      </c>
      <c r="N249" s="83">
        <v>-92.72</v>
      </c>
      <c r="O249" s="82">
        <f t="shared" si="139"/>
        <v>0</v>
      </c>
      <c r="P249" s="83">
        <v>0</v>
      </c>
      <c r="Q249" s="83">
        <v>0</v>
      </c>
      <c r="R249" s="83">
        <v>0</v>
      </c>
      <c r="S249" s="83">
        <v>0</v>
      </c>
      <c r="T249" s="82">
        <f t="shared" si="140"/>
        <v>0</v>
      </c>
      <c r="U249" s="83">
        <v>0</v>
      </c>
      <c r="V249" s="83">
        <v>0</v>
      </c>
      <c r="W249" s="83">
        <v>0</v>
      </c>
      <c r="X249" s="83">
        <v>0</v>
      </c>
      <c r="Y249" s="82">
        <f t="shared" si="141"/>
        <v>0</v>
      </c>
      <c r="Z249" s="83">
        <v>0</v>
      </c>
      <c r="AA249" s="83">
        <v>0</v>
      </c>
      <c r="AB249" s="83">
        <v>0</v>
      </c>
      <c r="AC249" s="83">
        <v>0</v>
      </c>
      <c r="AD249" s="81">
        <v>202</v>
      </c>
      <c r="AE249" s="82">
        <f t="shared" si="142"/>
        <v>0</v>
      </c>
      <c r="AF249" s="82">
        <f t="shared" si="143"/>
        <v>0</v>
      </c>
      <c r="AG249" s="82">
        <f t="shared" si="143"/>
        <v>0</v>
      </c>
      <c r="AH249" s="82">
        <f t="shared" si="143"/>
        <v>0</v>
      </c>
      <c r="AI249" s="82">
        <f t="shared" ref="AI249:AI320" si="149">AN249+AS249+AX249+BC249</f>
        <v>0</v>
      </c>
      <c r="AJ249" s="82">
        <f t="shared" si="144"/>
        <v>0</v>
      </c>
      <c r="AK249" s="83">
        <v>0</v>
      </c>
      <c r="AL249" s="83">
        <v>0</v>
      </c>
      <c r="AM249" s="83">
        <v>0</v>
      </c>
      <c r="AN249" s="83">
        <v>0</v>
      </c>
      <c r="AO249" s="82">
        <f t="shared" si="145"/>
        <v>0</v>
      </c>
      <c r="AP249" s="83">
        <v>0</v>
      </c>
      <c r="AQ249" s="83">
        <v>0</v>
      </c>
      <c r="AR249" s="83">
        <v>0</v>
      </c>
      <c r="AS249" s="83">
        <v>0</v>
      </c>
      <c r="AT249" s="82">
        <f t="shared" si="146"/>
        <v>0</v>
      </c>
      <c r="AU249" s="83">
        <v>0</v>
      </c>
      <c r="AV249" s="83">
        <v>0</v>
      </c>
      <c r="AW249" s="83">
        <v>0</v>
      </c>
      <c r="AX249" s="83">
        <v>0</v>
      </c>
      <c r="AY249" s="82">
        <f t="shared" si="147"/>
        <v>0</v>
      </c>
      <c r="AZ249" s="83">
        <v>0</v>
      </c>
      <c r="BA249" s="83">
        <v>0</v>
      </c>
      <c r="BB249" s="83">
        <v>0</v>
      </c>
      <c r="BC249" s="83">
        <v>0</v>
      </c>
      <c r="BD249" s="76"/>
      <c r="BE249" s="77"/>
      <c r="BF249" s="78"/>
      <c r="BG249" s="34"/>
      <c r="BH249" s="34"/>
      <c r="BI249" s="34"/>
      <c r="BJ249" s="36"/>
      <c r="BK249" s="34"/>
      <c r="BL249" s="34"/>
      <c r="BM249" s="34"/>
      <c r="BN249" s="34"/>
      <c r="BQ249" s="34"/>
      <c r="BR249" s="34"/>
      <c r="BS249" s="34"/>
    </row>
    <row r="250" spans="1:71" ht="50.25" customHeight="1" x14ac:dyDescent="0.25">
      <c r="A250" s="84" t="s">
        <v>403</v>
      </c>
      <c r="B250" s="123" t="s">
        <v>533</v>
      </c>
      <c r="C250" s="80" t="s">
        <v>534</v>
      </c>
      <c r="D250" s="81">
        <v>46.271999999999998</v>
      </c>
      <c r="E250" s="82">
        <f t="shared" si="136"/>
        <v>0</v>
      </c>
      <c r="F250" s="82">
        <f t="shared" ref="F250:I321" si="150">K250+P250+U250+Z250</f>
        <v>0</v>
      </c>
      <c r="G250" s="82">
        <f t="shared" si="150"/>
        <v>0</v>
      </c>
      <c r="H250" s="82">
        <f t="shared" si="150"/>
        <v>0</v>
      </c>
      <c r="I250" s="82">
        <f t="shared" si="148"/>
        <v>0</v>
      </c>
      <c r="J250" s="82">
        <f t="shared" si="138"/>
        <v>0</v>
      </c>
      <c r="K250" s="83">
        <v>0</v>
      </c>
      <c r="L250" s="83">
        <v>0</v>
      </c>
      <c r="M250" s="83">
        <v>0</v>
      </c>
      <c r="N250" s="83">
        <v>0</v>
      </c>
      <c r="O250" s="82">
        <f t="shared" si="139"/>
        <v>0</v>
      </c>
      <c r="P250" s="83">
        <v>0</v>
      </c>
      <c r="Q250" s="83">
        <v>0</v>
      </c>
      <c r="R250" s="83">
        <v>0</v>
      </c>
      <c r="S250" s="83">
        <v>0</v>
      </c>
      <c r="T250" s="82">
        <f t="shared" si="140"/>
        <v>0</v>
      </c>
      <c r="U250" s="83">
        <v>0</v>
      </c>
      <c r="V250" s="83">
        <v>0</v>
      </c>
      <c r="W250" s="83">
        <v>0</v>
      </c>
      <c r="X250" s="83">
        <v>0</v>
      </c>
      <c r="Y250" s="82">
        <f t="shared" si="141"/>
        <v>0</v>
      </c>
      <c r="Z250" s="83">
        <v>0</v>
      </c>
      <c r="AA250" s="83">
        <v>0</v>
      </c>
      <c r="AB250" s="83">
        <v>0</v>
      </c>
      <c r="AC250" s="83">
        <v>0</v>
      </c>
      <c r="AD250" s="81">
        <v>53.5</v>
      </c>
      <c r="AE250" s="82">
        <f t="shared" si="142"/>
        <v>0</v>
      </c>
      <c r="AF250" s="82">
        <f t="shared" ref="AF250:AI321" si="151">AK250+AP250+AU250+AZ250</f>
        <v>0</v>
      </c>
      <c r="AG250" s="82">
        <f t="shared" si="151"/>
        <v>0</v>
      </c>
      <c r="AH250" s="82">
        <f t="shared" si="151"/>
        <v>0</v>
      </c>
      <c r="AI250" s="82">
        <f t="shared" si="149"/>
        <v>0</v>
      </c>
      <c r="AJ250" s="82">
        <f t="shared" si="144"/>
        <v>0</v>
      </c>
      <c r="AK250" s="83">
        <v>0</v>
      </c>
      <c r="AL250" s="83">
        <v>0</v>
      </c>
      <c r="AM250" s="83">
        <v>0</v>
      </c>
      <c r="AN250" s="83">
        <v>0</v>
      </c>
      <c r="AO250" s="82">
        <f t="shared" si="145"/>
        <v>0</v>
      </c>
      <c r="AP250" s="83">
        <v>0</v>
      </c>
      <c r="AQ250" s="83">
        <v>0</v>
      </c>
      <c r="AR250" s="83">
        <v>0</v>
      </c>
      <c r="AS250" s="83">
        <v>0</v>
      </c>
      <c r="AT250" s="82">
        <f t="shared" si="146"/>
        <v>0</v>
      </c>
      <c r="AU250" s="83">
        <v>0</v>
      </c>
      <c r="AV250" s="83">
        <v>0</v>
      </c>
      <c r="AW250" s="83">
        <v>0</v>
      </c>
      <c r="AX250" s="83">
        <v>0</v>
      </c>
      <c r="AY250" s="82">
        <f t="shared" si="147"/>
        <v>0</v>
      </c>
      <c r="AZ250" s="83">
        <v>0</v>
      </c>
      <c r="BA250" s="83">
        <v>0</v>
      </c>
      <c r="BB250" s="83">
        <v>0</v>
      </c>
      <c r="BC250" s="83">
        <v>0</v>
      </c>
      <c r="BD250" s="76"/>
      <c r="BE250" s="77"/>
      <c r="BF250" s="78"/>
      <c r="BG250" s="34"/>
      <c r="BH250" s="34"/>
      <c r="BI250" s="34"/>
      <c r="BJ250" s="36"/>
      <c r="BK250" s="34"/>
      <c r="BL250" s="34"/>
      <c r="BM250" s="34"/>
      <c r="BN250" s="34"/>
      <c r="BP250" s="4"/>
      <c r="BQ250" s="34"/>
      <c r="BR250" s="34"/>
      <c r="BS250" s="34"/>
    </row>
    <row r="251" spans="1:71" ht="66.75" customHeight="1" x14ac:dyDescent="0.25">
      <c r="A251" s="84" t="s">
        <v>403</v>
      </c>
      <c r="B251" s="123" t="s">
        <v>535</v>
      </c>
      <c r="C251" s="80" t="s">
        <v>536</v>
      </c>
      <c r="D251" s="81">
        <v>62.4</v>
      </c>
      <c r="E251" s="82">
        <f t="shared" si="136"/>
        <v>0</v>
      </c>
      <c r="F251" s="82">
        <f t="shared" si="150"/>
        <v>0</v>
      </c>
      <c r="G251" s="82">
        <f t="shared" si="150"/>
        <v>0</v>
      </c>
      <c r="H251" s="82">
        <f t="shared" si="150"/>
        <v>0</v>
      </c>
      <c r="I251" s="82">
        <f t="shared" si="148"/>
        <v>0</v>
      </c>
      <c r="J251" s="82">
        <f t="shared" si="138"/>
        <v>0</v>
      </c>
      <c r="K251" s="83">
        <v>0</v>
      </c>
      <c r="L251" s="83">
        <v>0</v>
      </c>
      <c r="M251" s="83">
        <v>0</v>
      </c>
      <c r="N251" s="83">
        <v>0</v>
      </c>
      <c r="O251" s="82">
        <f t="shared" si="139"/>
        <v>0</v>
      </c>
      <c r="P251" s="83">
        <v>0</v>
      </c>
      <c r="Q251" s="83">
        <v>0</v>
      </c>
      <c r="R251" s="83">
        <v>0</v>
      </c>
      <c r="S251" s="83">
        <v>0</v>
      </c>
      <c r="T251" s="82">
        <f t="shared" si="140"/>
        <v>0</v>
      </c>
      <c r="U251" s="83">
        <v>0</v>
      </c>
      <c r="V251" s="83">
        <v>0</v>
      </c>
      <c r="W251" s="83">
        <v>0</v>
      </c>
      <c r="X251" s="83">
        <v>0</v>
      </c>
      <c r="Y251" s="82">
        <f t="shared" si="141"/>
        <v>0</v>
      </c>
      <c r="Z251" s="83">
        <v>0</v>
      </c>
      <c r="AA251" s="83">
        <v>0</v>
      </c>
      <c r="AB251" s="83">
        <v>0</v>
      </c>
      <c r="AC251" s="83">
        <v>0</v>
      </c>
      <c r="AD251" s="81">
        <v>58.000000000000007</v>
      </c>
      <c r="AE251" s="82">
        <f t="shared" si="142"/>
        <v>0</v>
      </c>
      <c r="AF251" s="82">
        <f t="shared" si="151"/>
        <v>0</v>
      </c>
      <c r="AG251" s="82">
        <f t="shared" si="151"/>
        <v>0</v>
      </c>
      <c r="AH251" s="82">
        <f t="shared" si="151"/>
        <v>0</v>
      </c>
      <c r="AI251" s="82">
        <f t="shared" si="149"/>
        <v>0</v>
      </c>
      <c r="AJ251" s="82">
        <f t="shared" si="144"/>
        <v>0</v>
      </c>
      <c r="AK251" s="83">
        <v>0</v>
      </c>
      <c r="AL251" s="83">
        <v>0</v>
      </c>
      <c r="AM251" s="83">
        <v>0</v>
      </c>
      <c r="AN251" s="83">
        <v>0</v>
      </c>
      <c r="AO251" s="82">
        <f t="shared" si="145"/>
        <v>0</v>
      </c>
      <c r="AP251" s="83">
        <v>0</v>
      </c>
      <c r="AQ251" s="83">
        <v>0</v>
      </c>
      <c r="AR251" s="83">
        <v>0</v>
      </c>
      <c r="AS251" s="83">
        <v>0</v>
      </c>
      <c r="AT251" s="82">
        <f t="shared" si="146"/>
        <v>0</v>
      </c>
      <c r="AU251" s="83">
        <v>0</v>
      </c>
      <c r="AV251" s="83">
        <v>0</v>
      </c>
      <c r="AW251" s="83">
        <v>0</v>
      </c>
      <c r="AX251" s="83">
        <v>0</v>
      </c>
      <c r="AY251" s="82">
        <f t="shared" si="147"/>
        <v>0</v>
      </c>
      <c r="AZ251" s="83">
        <v>0</v>
      </c>
      <c r="BA251" s="83">
        <v>0</v>
      </c>
      <c r="BB251" s="83">
        <v>0</v>
      </c>
      <c r="BC251" s="83">
        <v>0</v>
      </c>
      <c r="BD251" s="76"/>
      <c r="BE251" s="77"/>
      <c r="BF251" s="78"/>
      <c r="BG251" s="34"/>
      <c r="BH251" s="34"/>
      <c r="BI251" s="34"/>
      <c r="BJ251" s="36"/>
      <c r="BK251" s="34"/>
      <c r="BL251" s="34"/>
      <c r="BM251" s="34"/>
      <c r="BN251" s="34"/>
      <c r="BQ251" s="34"/>
      <c r="BR251" s="34"/>
      <c r="BS251" s="34"/>
    </row>
    <row r="252" spans="1:71" ht="51.75" customHeight="1" x14ac:dyDescent="0.25">
      <c r="A252" s="125" t="s">
        <v>403</v>
      </c>
      <c r="B252" s="130" t="s">
        <v>537</v>
      </c>
      <c r="C252" s="131" t="s">
        <v>538</v>
      </c>
      <c r="D252" s="81" t="s">
        <v>132</v>
      </c>
      <c r="E252" s="82">
        <f t="shared" si="136"/>
        <v>-14.34</v>
      </c>
      <c r="F252" s="82">
        <f t="shared" si="150"/>
        <v>0</v>
      </c>
      <c r="G252" s="82">
        <f t="shared" si="150"/>
        <v>0</v>
      </c>
      <c r="H252" s="82">
        <f t="shared" si="150"/>
        <v>0</v>
      </c>
      <c r="I252" s="82">
        <f t="shared" si="148"/>
        <v>-14.34</v>
      </c>
      <c r="J252" s="82">
        <f t="shared" si="138"/>
        <v>-14.34</v>
      </c>
      <c r="K252" s="83">
        <v>0</v>
      </c>
      <c r="L252" s="83">
        <v>0</v>
      </c>
      <c r="M252" s="83">
        <v>0</v>
      </c>
      <c r="N252" s="83">
        <v>-14.34</v>
      </c>
      <c r="O252" s="82">
        <f t="shared" si="139"/>
        <v>0</v>
      </c>
      <c r="P252" s="83">
        <v>0</v>
      </c>
      <c r="Q252" s="83">
        <v>0</v>
      </c>
      <c r="R252" s="83">
        <v>0</v>
      </c>
      <c r="S252" s="83">
        <v>0</v>
      </c>
      <c r="T252" s="82">
        <f t="shared" si="140"/>
        <v>0</v>
      </c>
      <c r="U252" s="83">
        <v>0</v>
      </c>
      <c r="V252" s="83">
        <v>0</v>
      </c>
      <c r="W252" s="83">
        <v>0</v>
      </c>
      <c r="X252" s="83">
        <v>0</v>
      </c>
      <c r="Y252" s="82">
        <f t="shared" si="141"/>
        <v>0</v>
      </c>
      <c r="Z252" s="83">
        <v>0</v>
      </c>
      <c r="AA252" s="83">
        <v>0</v>
      </c>
      <c r="AB252" s="83">
        <v>0</v>
      </c>
      <c r="AC252" s="83">
        <v>0</v>
      </c>
      <c r="AD252" s="81" t="s">
        <v>132</v>
      </c>
      <c r="AE252" s="82">
        <f t="shared" si="142"/>
        <v>-8.5</v>
      </c>
      <c r="AF252" s="82">
        <f t="shared" si="151"/>
        <v>0</v>
      </c>
      <c r="AG252" s="82">
        <f t="shared" si="151"/>
        <v>0</v>
      </c>
      <c r="AH252" s="82">
        <f t="shared" si="151"/>
        <v>0</v>
      </c>
      <c r="AI252" s="82">
        <f t="shared" si="149"/>
        <v>-8.5</v>
      </c>
      <c r="AJ252" s="82">
        <f t="shared" si="144"/>
        <v>-8.5</v>
      </c>
      <c r="AK252" s="83">
        <v>0</v>
      </c>
      <c r="AL252" s="83">
        <v>0</v>
      </c>
      <c r="AM252" s="83">
        <v>0</v>
      </c>
      <c r="AN252" s="83">
        <v>-8.5</v>
      </c>
      <c r="AO252" s="82">
        <f t="shared" si="145"/>
        <v>0</v>
      </c>
      <c r="AP252" s="83">
        <v>0</v>
      </c>
      <c r="AQ252" s="83">
        <v>0</v>
      </c>
      <c r="AR252" s="83">
        <v>0</v>
      </c>
      <c r="AS252" s="83">
        <v>0</v>
      </c>
      <c r="AT252" s="82">
        <f t="shared" si="146"/>
        <v>0</v>
      </c>
      <c r="AU252" s="83">
        <v>0</v>
      </c>
      <c r="AV252" s="83">
        <v>0</v>
      </c>
      <c r="AW252" s="83">
        <v>0</v>
      </c>
      <c r="AX252" s="83">
        <v>0</v>
      </c>
      <c r="AY252" s="82">
        <f t="shared" si="147"/>
        <v>0</v>
      </c>
      <c r="AZ252" s="82">
        <v>0</v>
      </c>
      <c r="BA252" s="82">
        <v>0</v>
      </c>
      <c r="BB252" s="82">
        <v>0</v>
      </c>
      <c r="BC252" s="82">
        <v>0</v>
      </c>
      <c r="BD252" s="76"/>
      <c r="BE252" s="77"/>
      <c r="BF252" s="78"/>
      <c r="BG252" s="34"/>
      <c r="BH252" s="34"/>
      <c r="BI252" s="34"/>
      <c r="BJ252" s="36"/>
      <c r="BK252" s="34"/>
      <c r="BL252" s="34"/>
      <c r="BM252" s="34"/>
      <c r="BN252" s="34"/>
      <c r="BQ252" s="34"/>
      <c r="BR252" s="34"/>
      <c r="BS252" s="34"/>
    </row>
    <row r="253" spans="1:71" ht="71.25" customHeight="1" x14ac:dyDescent="0.25">
      <c r="A253" s="125" t="s">
        <v>403</v>
      </c>
      <c r="B253" s="130" t="s">
        <v>539</v>
      </c>
      <c r="C253" s="131" t="s">
        <v>540</v>
      </c>
      <c r="D253" s="81" t="s">
        <v>132</v>
      </c>
      <c r="E253" s="82">
        <f t="shared" si="136"/>
        <v>92.72</v>
      </c>
      <c r="F253" s="82">
        <f t="shared" si="150"/>
        <v>0</v>
      </c>
      <c r="G253" s="82">
        <f t="shared" si="150"/>
        <v>0</v>
      </c>
      <c r="H253" s="82">
        <f t="shared" si="150"/>
        <v>0</v>
      </c>
      <c r="I253" s="82">
        <f t="shared" si="148"/>
        <v>92.72</v>
      </c>
      <c r="J253" s="82">
        <f t="shared" si="138"/>
        <v>92.72</v>
      </c>
      <c r="K253" s="83">
        <v>0</v>
      </c>
      <c r="L253" s="83">
        <v>0</v>
      </c>
      <c r="M253" s="83">
        <v>0</v>
      </c>
      <c r="N253" s="83">
        <v>92.72</v>
      </c>
      <c r="O253" s="82">
        <f t="shared" si="139"/>
        <v>0</v>
      </c>
      <c r="P253" s="83">
        <v>0</v>
      </c>
      <c r="Q253" s="83">
        <v>0</v>
      </c>
      <c r="R253" s="83">
        <v>0</v>
      </c>
      <c r="S253" s="83">
        <v>0</v>
      </c>
      <c r="T253" s="82">
        <f t="shared" si="140"/>
        <v>0</v>
      </c>
      <c r="U253" s="83">
        <v>0</v>
      </c>
      <c r="V253" s="83">
        <v>0</v>
      </c>
      <c r="W253" s="83">
        <v>0</v>
      </c>
      <c r="X253" s="83">
        <v>0</v>
      </c>
      <c r="Y253" s="82">
        <f t="shared" si="141"/>
        <v>0</v>
      </c>
      <c r="Z253" s="83">
        <v>0</v>
      </c>
      <c r="AA253" s="83">
        <v>0</v>
      </c>
      <c r="AB253" s="83">
        <v>0</v>
      </c>
      <c r="AC253" s="83">
        <v>0</v>
      </c>
      <c r="AD253" s="81" t="s">
        <v>132</v>
      </c>
      <c r="AE253" s="82">
        <f t="shared" si="142"/>
        <v>0</v>
      </c>
      <c r="AF253" s="82">
        <f t="shared" si="151"/>
        <v>0</v>
      </c>
      <c r="AG253" s="82">
        <f t="shared" si="151"/>
        <v>0</v>
      </c>
      <c r="AH253" s="82">
        <f t="shared" si="151"/>
        <v>0</v>
      </c>
      <c r="AI253" s="82">
        <f t="shared" si="149"/>
        <v>0</v>
      </c>
      <c r="AJ253" s="82">
        <f t="shared" si="144"/>
        <v>0</v>
      </c>
      <c r="AK253" s="83">
        <v>0</v>
      </c>
      <c r="AL253" s="83">
        <v>0</v>
      </c>
      <c r="AM253" s="83">
        <v>0</v>
      </c>
      <c r="AN253" s="83">
        <v>0</v>
      </c>
      <c r="AO253" s="82">
        <f t="shared" si="145"/>
        <v>0</v>
      </c>
      <c r="AP253" s="83">
        <v>0</v>
      </c>
      <c r="AQ253" s="83">
        <v>0</v>
      </c>
      <c r="AR253" s="83">
        <v>0</v>
      </c>
      <c r="AS253" s="83">
        <v>0</v>
      </c>
      <c r="AT253" s="82">
        <f t="shared" si="146"/>
        <v>0</v>
      </c>
      <c r="AU253" s="83">
        <v>0</v>
      </c>
      <c r="AV253" s="83">
        <v>0</v>
      </c>
      <c r="AW253" s="83">
        <v>0</v>
      </c>
      <c r="AX253" s="83">
        <v>0</v>
      </c>
      <c r="AY253" s="82">
        <f t="shared" si="147"/>
        <v>0</v>
      </c>
      <c r="AZ253" s="82">
        <v>0</v>
      </c>
      <c r="BA253" s="82">
        <v>0</v>
      </c>
      <c r="BB253" s="82">
        <v>0</v>
      </c>
      <c r="BC253" s="82">
        <v>0</v>
      </c>
      <c r="BD253" s="76"/>
      <c r="BE253" s="77"/>
      <c r="BF253" s="78"/>
      <c r="BG253" s="34"/>
      <c r="BH253" s="34"/>
      <c r="BI253" s="34"/>
      <c r="BJ253" s="36"/>
      <c r="BK253" s="34"/>
      <c r="BL253" s="34"/>
      <c r="BM253" s="34"/>
      <c r="BN253" s="34"/>
      <c r="BQ253" s="34"/>
      <c r="BR253" s="34"/>
      <c r="BS253" s="34"/>
    </row>
    <row r="254" spans="1:71" ht="60" customHeight="1" x14ac:dyDescent="0.25">
      <c r="A254" s="125" t="s">
        <v>403</v>
      </c>
      <c r="B254" s="130" t="s">
        <v>537</v>
      </c>
      <c r="C254" s="131" t="s">
        <v>541</v>
      </c>
      <c r="D254" s="81" t="s">
        <v>132</v>
      </c>
      <c r="E254" s="82">
        <f t="shared" si="136"/>
        <v>14.34</v>
      </c>
      <c r="F254" s="82">
        <f t="shared" si="150"/>
        <v>0</v>
      </c>
      <c r="G254" s="82">
        <f t="shared" si="150"/>
        <v>0</v>
      </c>
      <c r="H254" s="82">
        <f t="shared" si="150"/>
        <v>0</v>
      </c>
      <c r="I254" s="82">
        <f t="shared" si="148"/>
        <v>14.34</v>
      </c>
      <c r="J254" s="82">
        <f t="shared" si="138"/>
        <v>14.34</v>
      </c>
      <c r="K254" s="83">
        <v>0</v>
      </c>
      <c r="L254" s="83">
        <v>0</v>
      </c>
      <c r="M254" s="83">
        <v>0</v>
      </c>
      <c r="N254" s="83">
        <v>14.34</v>
      </c>
      <c r="O254" s="82">
        <f t="shared" si="139"/>
        <v>0</v>
      </c>
      <c r="P254" s="83">
        <v>0</v>
      </c>
      <c r="Q254" s="83">
        <v>0</v>
      </c>
      <c r="R254" s="83">
        <v>0</v>
      </c>
      <c r="S254" s="83">
        <v>0</v>
      </c>
      <c r="T254" s="82">
        <f t="shared" si="140"/>
        <v>0</v>
      </c>
      <c r="U254" s="83">
        <v>0</v>
      </c>
      <c r="V254" s="83">
        <v>0</v>
      </c>
      <c r="W254" s="83">
        <v>0</v>
      </c>
      <c r="X254" s="83">
        <v>0</v>
      </c>
      <c r="Y254" s="82">
        <f t="shared" si="141"/>
        <v>0</v>
      </c>
      <c r="Z254" s="83">
        <v>0</v>
      </c>
      <c r="AA254" s="83">
        <v>0</v>
      </c>
      <c r="AB254" s="83">
        <v>0</v>
      </c>
      <c r="AC254" s="83">
        <v>0</v>
      </c>
      <c r="AD254" s="81" t="s">
        <v>132</v>
      </c>
      <c r="AE254" s="82">
        <f t="shared" si="142"/>
        <v>8.5</v>
      </c>
      <c r="AF254" s="82">
        <f t="shared" si="151"/>
        <v>0</v>
      </c>
      <c r="AG254" s="82">
        <f t="shared" si="151"/>
        <v>0</v>
      </c>
      <c r="AH254" s="82">
        <f t="shared" si="151"/>
        <v>0</v>
      </c>
      <c r="AI254" s="82">
        <f t="shared" si="149"/>
        <v>8.5</v>
      </c>
      <c r="AJ254" s="82">
        <f t="shared" si="144"/>
        <v>8.5</v>
      </c>
      <c r="AK254" s="83">
        <v>0</v>
      </c>
      <c r="AL254" s="83">
        <v>0</v>
      </c>
      <c r="AM254" s="83">
        <v>0</v>
      </c>
      <c r="AN254" s="83">
        <v>8.5</v>
      </c>
      <c r="AO254" s="82">
        <f t="shared" si="145"/>
        <v>0</v>
      </c>
      <c r="AP254" s="83">
        <v>0</v>
      </c>
      <c r="AQ254" s="83">
        <v>0</v>
      </c>
      <c r="AR254" s="83">
        <v>0</v>
      </c>
      <c r="AS254" s="83">
        <v>0</v>
      </c>
      <c r="AT254" s="82">
        <f t="shared" si="146"/>
        <v>0</v>
      </c>
      <c r="AU254" s="83">
        <v>0</v>
      </c>
      <c r="AV254" s="83">
        <v>0</v>
      </c>
      <c r="AW254" s="83">
        <v>0</v>
      </c>
      <c r="AX254" s="83">
        <v>0</v>
      </c>
      <c r="AY254" s="82">
        <f t="shared" si="147"/>
        <v>0</v>
      </c>
      <c r="AZ254" s="82">
        <v>0</v>
      </c>
      <c r="BA254" s="82">
        <v>0</v>
      </c>
      <c r="BB254" s="82">
        <v>0</v>
      </c>
      <c r="BC254" s="82">
        <v>0</v>
      </c>
      <c r="BD254" s="76"/>
      <c r="BE254" s="77"/>
      <c r="BF254" s="78"/>
      <c r="BG254" s="34"/>
      <c r="BH254" s="34"/>
      <c r="BI254" s="34"/>
      <c r="BJ254" s="36"/>
      <c r="BK254" s="34"/>
      <c r="BL254" s="34"/>
      <c r="BM254" s="34"/>
      <c r="BN254" s="34"/>
      <c r="BQ254" s="34"/>
      <c r="BR254" s="34"/>
      <c r="BS254" s="34"/>
    </row>
    <row r="255" spans="1:71" ht="46.5" customHeight="1" x14ac:dyDescent="0.25">
      <c r="A255" s="84" t="s">
        <v>403</v>
      </c>
      <c r="B255" s="123" t="s">
        <v>542</v>
      </c>
      <c r="C255" s="80" t="s">
        <v>543</v>
      </c>
      <c r="D255" s="81">
        <v>0.37068904996440605</v>
      </c>
      <c r="E255" s="82">
        <f t="shared" si="136"/>
        <v>0</v>
      </c>
      <c r="F255" s="82">
        <f t="shared" si="150"/>
        <v>0</v>
      </c>
      <c r="G255" s="82">
        <f t="shared" si="150"/>
        <v>0</v>
      </c>
      <c r="H255" s="82">
        <f t="shared" si="150"/>
        <v>0</v>
      </c>
      <c r="I255" s="82">
        <f t="shared" si="148"/>
        <v>0</v>
      </c>
      <c r="J255" s="82">
        <f t="shared" si="138"/>
        <v>0</v>
      </c>
      <c r="K255" s="83">
        <v>0</v>
      </c>
      <c r="L255" s="83">
        <v>0</v>
      </c>
      <c r="M255" s="83">
        <v>0</v>
      </c>
      <c r="N255" s="83">
        <v>0</v>
      </c>
      <c r="O255" s="82">
        <f t="shared" si="139"/>
        <v>0</v>
      </c>
      <c r="P255" s="83">
        <v>0</v>
      </c>
      <c r="Q255" s="83">
        <v>0</v>
      </c>
      <c r="R255" s="83">
        <v>0</v>
      </c>
      <c r="S255" s="83">
        <v>0</v>
      </c>
      <c r="T255" s="82">
        <f t="shared" si="140"/>
        <v>0</v>
      </c>
      <c r="U255" s="83">
        <v>0</v>
      </c>
      <c r="V255" s="83">
        <v>0</v>
      </c>
      <c r="W255" s="83">
        <v>0</v>
      </c>
      <c r="X255" s="83">
        <v>0</v>
      </c>
      <c r="Y255" s="82">
        <f t="shared" si="141"/>
        <v>0</v>
      </c>
      <c r="Z255" s="83">
        <v>0</v>
      </c>
      <c r="AA255" s="83">
        <v>0</v>
      </c>
      <c r="AB255" s="83">
        <v>0</v>
      </c>
      <c r="AC255" s="83">
        <v>0</v>
      </c>
      <c r="AD255" s="81">
        <v>0.37068905000000002</v>
      </c>
      <c r="AE255" s="82">
        <f t="shared" si="142"/>
        <v>0</v>
      </c>
      <c r="AF255" s="82">
        <f t="shared" si="151"/>
        <v>0</v>
      </c>
      <c r="AG255" s="82">
        <f t="shared" si="151"/>
        <v>0</v>
      </c>
      <c r="AH255" s="82">
        <f t="shared" si="151"/>
        <v>0</v>
      </c>
      <c r="AI255" s="82">
        <f t="shared" si="149"/>
        <v>0</v>
      </c>
      <c r="AJ255" s="82">
        <f t="shared" si="144"/>
        <v>0</v>
      </c>
      <c r="AK255" s="83">
        <v>0</v>
      </c>
      <c r="AL255" s="83">
        <v>0</v>
      </c>
      <c r="AM255" s="83">
        <v>0</v>
      </c>
      <c r="AN255" s="83">
        <v>0</v>
      </c>
      <c r="AO255" s="82">
        <f t="shared" si="145"/>
        <v>0</v>
      </c>
      <c r="AP255" s="83">
        <v>0</v>
      </c>
      <c r="AQ255" s="83">
        <v>0</v>
      </c>
      <c r="AR255" s="83">
        <v>0</v>
      </c>
      <c r="AS255" s="83">
        <v>0</v>
      </c>
      <c r="AT255" s="82">
        <f t="shared" si="146"/>
        <v>0</v>
      </c>
      <c r="AU255" s="83">
        <v>0</v>
      </c>
      <c r="AV255" s="83">
        <v>0</v>
      </c>
      <c r="AW255" s="83">
        <v>0</v>
      </c>
      <c r="AX255" s="83">
        <v>0</v>
      </c>
      <c r="AY255" s="82">
        <f t="shared" si="147"/>
        <v>0</v>
      </c>
      <c r="AZ255" s="83">
        <v>0</v>
      </c>
      <c r="BA255" s="83">
        <v>0</v>
      </c>
      <c r="BB255" s="83">
        <v>0</v>
      </c>
      <c r="BC255" s="83">
        <v>0</v>
      </c>
      <c r="BD255" s="76"/>
      <c r="BE255" s="77"/>
      <c r="BF255" s="78"/>
      <c r="BG255" s="34"/>
      <c r="BH255" s="34"/>
      <c r="BI255" s="34"/>
      <c r="BJ255" s="36"/>
      <c r="BK255" s="34"/>
      <c r="BL255" s="34"/>
      <c r="BM255" s="34"/>
      <c r="BN255" s="34"/>
      <c r="BQ255" s="34"/>
      <c r="BR255" s="34"/>
      <c r="BS255" s="34"/>
    </row>
    <row r="256" spans="1:71" ht="62.25" customHeight="1" x14ac:dyDescent="0.25">
      <c r="A256" s="84" t="s">
        <v>403</v>
      </c>
      <c r="B256" s="123" t="s">
        <v>544</v>
      </c>
      <c r="C256" s="80" t="s">
        <v>545</v>
      </c>
      <c r="D256" s="81">
        <v>11.0653447797136</v>
      </c>
      <c r="E256" s="82">
        <f t="shared" si="136"/>
        <v>0</v>
      </c>
      <c r="F256" s="82">
        <f t="shared" si="150"/>
        <v>0</v>
      </c>
      <c r="G256" s="82">
        <f t="shared" si="150"/>
        <v>0</v>
      </c>
      <c r="H256" s="82">
        <f t="shared" si="150"/>
        <v>0</v>
      </c>
      <c r="I256" s="82">
        <f t="shared" si="148"/>
        <v>0</v>
      </c>
      <c r="J256" s="82">
        <f t="shared" si="138"/>
        <v>0</v>
      </c>
      <c r="K256" s="83">
        <v>0</v>
      </c>
      <c r="L256" s="83">
        <v>0</v>
      </c>
      <c r="M256" s="83">
        <v>0</v>
      </c>
      <c r="N256" s="83">
        <v>0</v>
      </c>
      <c r="O256" s="82">
        <f t="shared" si="139"/>
        <v>0</v>
      </c>
      <c r="P256" s="83">
        <v>0</v>
      </c>
      <c r="Q256" s="83">
        <v>0</v>
      </c>
      <c r="R256" s="83">
        <v>0</v>
      </c>
      <c r="S256" s="83">
        <v>0</v>
      </c>
      <c r="T256" s="82">
        <f t="shared" si="140"/>
        <v>0</v>
      </c>
      <c r="U256" s="83">
        <v>0</v>
      </c>
      <c r="V256" s="83">
        <v>0</v>
      </c>
      <c r="W256" s="83">
        <v>0</v>
      </c>
      <c r="X256" s="83">
        <v>0</v>
      </c>
      <c r="Y256" s="82">
        <f t="shared" si="141"/>
        <v>0</v>
      </c>
      <c r="Z256" s="83">
        <v>0</v>
      </c>
      <c r="AA256" s="83">
        <v>0</v>
      </c>
      <c r="AB256" s="83">
        <v>0</v>
      </c>
      <c r="AC256" s="83">
        <v>0</v>
      </c>
      <c r="AD256" s="81">
        <v>11.06534478</v>
      </c>
      <c r="AE256" s="82">
        <f t="shared" si="142"/>
        <v>0</v>
      </c>
      <c r="AF256" s="82">
        <f t="shared" si="151"/>
        <v>0</v>
      </c>
      <c r="AG256" s="82">
        <f t="shared" si="151"/>
        <v>0</v>
      </c>
      <c r="AH256" s="82">
        <f t="shared" si="151"/>
        <v>0</v>
      </c>
      <c r="AI256" s="82">
        <f t="shared" si="149"/>
        <v>0</v>
      </c>
      <c r="AJ256" s="82">
        <f t="shared" si="144"/>
        <v>0</v>
      </c>
      <c r="AK256" s="83">
        <v>0</v>
      </c>
      <c r="AL256" s="83">
        <v>0</v>
      </c>
      <c r="AM256" s="83">
        <v>0</v>
      </c>
      <c r="AN256" s="83">
        <v>0</v>
      </c>
      <c r="AO256" s="82">
        <f t="shared" si="145"/>
        <v>0</v>
      </c>
      <c r="AP256" s="83">
        <v>0</v>
      </c>
      <c r="AQ256" s="83">
        <v>0</v>
      </c>
      <c r="AR256" s="83">
        <v>0</v>
      </c>
      <c r="AS256" s="83">
        <v>0</v>
      </c>
      <c r="AT256" s="82">
        <f t="shared" si="146"/>
        <v>0</v>
      </c>
      <c r="AU256" s="83">
        <v>0</v>
      </c>
      <c r="AV256" s="83">
        <v>0</v>
      </c>
      <c r="AW256" s="83">
        <v>0</v>
      </c>
      <c r="AX256" s="83">
        <v>0</v>
      </c>
      <c r="AY256" s="82">
        <f t="shared" si="147"/>
        <v>0</v>
      </c>
      <c r="AZ256" s="83">
        <v>0</v>
      </c>
      <c r="BA256" s="83">
        <v>0</v>
      </c>
      <c r="BB256" s="83">
        <v>0</v>
      </c>
      <c r="BC256" s="83">
        <v>0</v>
      </c>
      <c r="BD256" s="76"/>
      <c r="BE256" s="77"/>
      <c r="BF256" s="78"/>
      <c r="BG256" s="34"/>
      <c r="BH256" s="34"/>
      <c r="BI256" s="34"/>
      <c r="BJ256" s="36"/>
      <c r="BK256" s="34"/>
      <c r="BL256" s="34"/>
      <c r="BM256" s="34"/>
      <c r="BN256" s="34"/>
      <c r="BP256" s="4"/>
      <c r="BQ256" s="34"/>
      <c r="BR256" s="34"/>
      <c r="BS256" s="34"/>
    </row>
    <row r="257" spans="1:71" ht="31.5" customHeight="1" x14ac:dyDescent="0.25">
      <c r="A257" s="84" t="s">
        <v>403</v>
      </c>
      <c r="B257" s="123" t="s">
        <v>546</v>
      </c>
      <c r="C257" s="80" t="s">
        <v>547</v>
      </c>
      <c r="D257" s="81">
        <v>2.7663362009284</v>
      </c>
      <c r="E257" s="82">
        <f t="shared" si="136"/>
        <v>0</v>
      </c>
      <c r="F257" s="82">
        <f t="shared" si="150"/>
        <v>0</v>
      </c>
      <c r="G257" s="82">
        <f t="shared" si="150"/>
        <v>0</v>
      </c>
      <c r="H257" s="82">
        <f t="shared" si="150"/>
        <v>0</v>
      </c>
      <c r="I257" s="82">
        <f t="shared" si="148"/>
        <v>0</v>
      </c>
      <c r="J257" s="82">
        <f t="shared" si="138"/>
        <v>0</v>
      </c>
      <c r="K257" s="83">
        <v>0</v>
      </c>
      <c r="L257" s="83">
        <v>0</v>
      </c>
      <c r="M257" s="83">
        <v>0</v>
      </c>
      <c r="N257" s="83">
        <v>0</v>
      </c>
      <c r="O257" s="82">
        <f t="shared" si="139"/>
        <v>0</v>
      </c>
      <c r="P257" s="83">
        <v>0</v>
      </c>
      <c r="Q257" s="83">
        <v>0</v>
      </c>
      <c r="R257" s="83">
        <v>0</v>
      </c>
      <c r="S257" s="83">
        <v>0</v>
      </c>
      <c r="T257" s="82">
        <f t="shared" si="140"/>
        <v>0</v>
      </c>
      <c r="U257" s="83">
        <v>0</v>
      </c>
      <c r="V257" s="83">
        <v>0</v>
      </c>
      <c r="W257" s="83">
        <v>0</v>
      </c>
      <c r="X257" s="83">
        <v>0</v>
      </c>
      <c r="Y257" s="82">
        <f t="shared" si="141"/>
        <v>0</v>
      </c>
      <c r="Z257" s="83">
        <v>0</v>
      </c>
      <c r="AA257" s="83">
        <v>0</v>
      </c>
      <c r="AB257" s="83">
        <v>0</v>
      </c>
      <c r="AC257" s="83">
        <v>0</v>
      </c>
      <c r="AD257" s="81">
        <v>2.7663362</v>
      </c>
      <c r="AE257" s="82">
        <f t="shared" si="142"/>
        <v>0</v>
      </c>
      <c r="AF257" s="82">
        <f t="shared" si="151"/>
        <v>0</v>
      </c>
      <c r="AG257" s="82">
        <f t="shared" si="151"/>
        <v>0</v>
      </c>
      <c r="AH257" s="82">
        <f t="shared" si="151"/>
        <v>0</v>
      </c>
      <c r="AI257" s="82">
        <f t="shared" si="149"/>
        <v>0</v>
      </c>
      <c r="AJ257" s="82">
        <f t="shared" si="144"/>
        <v>0</v>
      </c>
      <c r="AK257" s="83">
        <v>0</v>
      </c>
      <c r="AL257" s="83">
        <v>0</v>
      </c>
      <c r="AM257" s="83">
        <v>0</v>
      </c>
      <c r="AN257" s="83">
        <v>0</v>
      </c>
      <c r="AO257" s="82">
        <f t="shared" si="145"/>
        <v>0</v>
      </c>
      <c r="AP257" s="83">
        <v>0</v>
      </c>
      <c r="AQ257" s="83">
        <v>0</v>
      </c>
      <c r="AR257" s="83">
        <v>0</v>
      </c>
      <c r="AS257" s="83">
        <v>0</v>
      </c>
      <c r="AT257" s="82">
        <f t="shared" si="146"/>
        <v>0</v>
      </c>
      <c r="AU257" s="83">
        <v>0</v>
      </c>
      <c r="AV257" s="83">
        <v>0</v>
      </c>
      <c r="AW257" s="83">
        <v>0</v>
      </c>
      <c r="AX257" s="83">
        <v>0</v>
      </c>
      <c r="AY257" s="82">
        <f t="shared" si="147"/>
        <v>0</v>
      </c>
      <c r="AZ257" s="83">
        <v>0</v>
      </c>
      <c r="BA257" s="83">
        <v>0</v>
      </c>
      <c r="BB257" s="83">
        <v>0</v>
      </c>
      <c r="BC257" s="83">
        <v>0</v>
      </c>
      <c r="BD257" s="76"/>
      <c r="BE257" s="77"/>
      <c r="BF257" s="78"/>
      <c r="BG257" s="34"/>
      <c r="BH257" s="34"/>
      <c r="BI257" s="34"/>
      <c r="BJ257" s="36"/>
      <c r="BK257" s="34"/>
      <c r="BL257" s="34"/>
      <c r="BM257" s="34"/>
      <c r="BN257" s="34"/>
      <c r="BP257" s="4"/>
      <c r="BQ257" s="34"/>
      <c r="BR257" s="34"/>
      <c r="BS257" s="34"/>
    </row>
    <row r="258" spans="1:71" ht="39" customHeight="1" x14ac:dyDescent="0.25">
      <c r="A258" s="84" t="s">
        <v>403</v>
      </c>
      <c r="B258" s="123" t="s">
        <v>548</v>
      </c>
      <c r="C258" s="80" t="s">
        <v>549</v>
      </c>
      <c r="D258" s="81">
        <v>0.18036511999999999</v>
      </c>
      <c r="E258" s="82">
        <f t="shared" ref="E258:E345" si="152">SUBTOTAL(9,F258:I258)</f>
        <v>0</v>
      </c>
      <c r="F258" s="82">
        <f t="shared" si="150"/>
        <v>0</v>
      </c>
      <c r="G258" s="82">
        <f t="shared" si="150"/>
        <v>0</v>
      </c>
      <c r="H258" s="82">
        <f t="shared" si="150"/>
        <v>0</v>
      </c>
      <c r="I258" s="82">
        <f t="shared" si="148"/>
        <v>0</v>
      </c>
      <c r="J258" s="82">
        <f t="shared" ref="J258:J345" si="153">SUBTOTAL(9,K258:N258)</f>
        <v>0</v>
      </c>
      <c r="K258" s="83">
        <v>0</v>
      </c>
      <c r="L258" s="83">
        <v>0</v>
      </c>
      <c r="M258" s="83">
        <v>0</v>
      </c>
      <c r="N258" s="83">
        <v>0</v>
      </c>
      <c r="O258" s="82">
        <f t="shared" ref="O258:O345" si="154">SUBTOTAL(9,P258:S258)</f>
        <v>0</v>
      </c>
      <c r="P258" s="83">
        <v>0</v>
      </c>
      <c r="Q258" s="83">
        <v>0</v>
      </c>
      <c r="R258" s="83">
        <v>0</v>
      </c>
      <c r="S258" s="83">
        <v>0</v>
      </c>
      <c r="T258" s="82">
        <f t="shared" ref="T258:T345" si="155">SUBTOTAL(9,U258:X258)</f>
        <v>0</v>
      </c>
      <c r="U258" s="83">
        <v>0</v>
      </c>
      <c r="V258" s="83">
        <v>0</v>
      </c>
      <c r="W258" s="83">
        <v>0</v>
      </c>
      <c r="X258" s="83">
        <v>0</v>
      </c>
      <c r="Y258" s="82">
        <f t="shared" ref="Y258:Y345" si="156">SUBTOTAL(9,Z258:AC258)</f>
        <v>0</v>
      </c>
      <c r="Z258" s="83">
        <v>0</v>
      </c>
      <c r="AA258" s="83">
        <v>0</v>
      </c>
      <c r="AB258" s="83">
        <v>0</v>
      </c>
      <c r="AC258" s="83">
        <v>0</v>
      </c>
      <c r="AD258" s="81">
        <v>0.18036511993734081</v>
      </c>
      <c r="AE258" s="82">
        <f t="shared" ref="AE258:AE345" si="157">SUBTOTAL(9,AF258:AI258)</f>
        <v>0</v>
      </c>
      <c r="AF258" s="82">
        <f t="shared" si="151"/>
        <v>0</v>
      </c>
      <c r="AG258" s="82">
        <f t="shared" si="151"/>
        <v>0</v>
      </c>
      <c r="AH258" s="82">
        <f t="shared" si="151"/>
        <v>0</v>
      </c>
      <c r="AI258" s="82">
        <f t="shared" si="149"/>
        <v>0</v>
      </c>
      <c r="AJ258" s="82">
        <f t="shared" ref="AJ258:AJ345" si="158">SUBTOTAL(9,AK258:AN258)</f>
        <v>0</v>
      </c>
      <c r="AK258" s="83">
        <v>0</v>
      </c>
      <c r="AL258" s="83">
        <v>0</v>
      </c>
      <c r="AM258" s="83">
        <v>0</v>
      </c>
      <c r="AN258" s="83">
        <v>0</v>
      </c>
      <c r="AO258" s="82">
        <f t="shared" ref="AO258:AO345" si="159">SUBTOTAL(9,AP258:AS258)</f>
        <v>0</v>
      </c>
      <c r="AP258" s="83">
        <v>0</v>
      </c>
      <c r="AQ258" s="83">
        <v>0</v>
      </c>
      <c r="AR258" s="83">
        <v>0</v>
      </c>
      <c r="AS258" s="83">
        <v>0</v>
      </c>
      <c r="AT258" s="82">
        <f t="shared" ref="AT258:AT345" si="160">SUBTOTAL(9,AU258:AX258)</f>
        <v>0</v>
      </c>
      <c r="AU258" s="83">
        <v>0</v>
      </c>
      <c r="AV258" s="83">
        <v>0</v>
      </c>
      <c r="AW258" s="83">
        <v>0</v>
      </c>
      <c r="AX258" s="83">
        <v>0</v>
      </c>
      <c r="AY258" s="82">
        <f t="shared" ref="AY258:AY345" si="161">SUBTOTAL(9,AZ258:BC258)</f>
        <v>0</v>
      </c>
      <c r="AZ258" s="83">
        <v>0</v>
      </c>
      <c r="BA258" s="83">
        <v>0</v>
      </c>
      <c r="BB258" s="83">
        <v>0</v>
      </c>
      <c r="BC258" s="83">
        <v>0</v>
      </c>
      <c r="BD258" s="76"/>
      <c r="BE258" s="77"/>
      <c r="BF258" s="78"/>
      <c r="BG258" s="34"/>
      <c r="BH258" s="34"/>
      <c r="BI258" s="34"/>
      <c r="BJ258" s="36"/>
      <c r="BK258" s="34"/>
      <c r="BL258" s="34"/>
      <c r="BM258" s="34"/>
      <c r="BN258" s="34"/>
      <c r="BQ258" s="34"/>
      <c r="BR258" s="34"/>
      <c r="BS258" s="34"/>
    </row>
    <row r="259" spans="1:71" ht="47.25" customHeight="1" x14ac:dyDescent="0.25">
      <c r="A259" s="84" t="s">
        <v>403</v>
      </c>
      <c r="B259" s="123" t="s">
        <v>550</v>
      </c>
      <c r="C259" s="80" t="s">
        <v>551</v>
      </c>
      <c r="D259" s="81">
        <v>0.38507399839383205</v>
      </c>
      <c r="E259" s="82">
        <f t="shared" si="152"/>
        <v>0</v>
      </c>
      <c r="F259" s="82">
        <f t="shared" si="150"/>
        <v>0</v>
      </c>
      <c r="G259" s="82">
        <f t="shared" si="150"/>
        <v>0</v>
      </c>
      <c r="H259" s="82">
        <f t="shared" si="150"/>
        <v>0</v>
      </c>
      <c r="I259" s="82">
        <f t="shared" si="148"/>
        <v>0</v>
      </c>
      <c r="J259" s="82">
        <f t="shared" si="153"/>
        <v>0</v>
      </c>
      <c r="K259" s="83">
        <v>0</v>
      </c>
      <c r="L259" s="83">
        <v>0</v>
      </c>
      <c r="M259" s="83">
        <v>0</v>
      </c>
      <c r="N259" s="83">
        <v>0</v>
      </c>
      <c r="O259" s="82">
        <f t="shared" si="154"/>
        <v>0</v>
      </c>
      <c r="P259" s="83">
        <v>0</v>
      </c>
      <c r="Q259" s="83">
        <v>0</v>
      </c>
      <c r="R259" s="83">
        <v>0</v>
      </c>
      <c r="S259" s="83">
        <v>0</v>
      </c>
      <c r="T259" s="82">
        <f t="shared" si="155"/>
        <v>0</v>
      </c>
      <c r="U259" s="83">
        <v>0</v>
      </c>
      <c r="V259" s="83">
        <v>0</v>
      </c>
      <c r="W259" s="83">
        <v>0</v>
      </c>
      <c r="X259" s="83">
        <v>0</v>
      </c>
      <c r="Y259" s="82">
        <f t="shared" si="156"/>
        <v>0</v>
      </c>
      <c r="Z259" s="83">
        <v>0</v>
      </c>
      <c r="AA259" s="83">
        <v>0</v>
      </c>
      <c r="AB259" s="83">
        <v>0</v>
      </c>
      <c r="AC259" s="83">
        <v>0</v>
      </c>
      <c r="AD259" s="81">
        <v>0.38507399839383205</v>
      </c>
      <c r="AE259" s="82">
        <f t="shared" si="157"/>
        <v>0</v>
      </c>
      <c r="AF259" s="82">
        <f t="shared" si="151"/>
        <v>0</v>
      </c>
      <c r="AG259" s="82">
        <f t="shared" si="151"/>
        <v>0</v>
      </c>
      <c r="AH259" s="82">
        <f t="shared" si="151"/>
        <v>0</v>
      </c>
      <c r="AI259" s="82">
        <f t="shared" si="149"/>
        <v>0</v>
      </c>
      <c r="AJ259" s="82">
        <f t="shared" si="158"/>
        <v>0</v>
      </c>
      <c r="AK259" s="83">
        <v>0</v>
      </c>
      <c r="AL259" s="83">
        <v>0</v>
      </c>
      <c r="AM259" s="83">
        <v>0</v>
      </c>
      <c r="AN259" s="83">
        <v>0</v>
      </c>
      <c r="AO259" s="82">
        <f t="shared" si="159"/>
        <v>0</v>
      </c>
      <c r="AP259" s="83">
        <v>0</v>
      </c>
      <c r="AQ259" s="83">
        <v>0</v>
      </c>
      <c r="AR259" s="83">
        <v>0</v>
      </c>
      <c r="AS259" s="83">
        <v>0</v>
      </c>
      <c r="AT259" s="82">
        <f t="shared" si="160"/>
        <v>0</v>
      </c>
      <c r="AU259" s="83">
        <v>0</v>
      </c>
      <c r="AV259" s="83">
        <v>0</v>
      </c>
      <c r="AW259" s="83">
        <v>0</v>
      </c>
      <c r="AX259" s="83">
        <v>0</v>
      </c>
      <c r="AY259" s="82">
        <f t="shared" si="161"/>
        <v>0</v>
      </c>
      <c r="AZ259" s="83">
        <v>0</v>
      </c>
      <c r="BA259" s="83">
        <v>0</v>
      </c>
      <c r="BB259" s="83">
        <v>0</v>
      </c>
      <c r="BC259" s="83">
        <v>0</v>
      </c>
      <c r="BD259" s="76"/>
      <c r="BE259" s="77"/>
      <c r="BF259" s="78"/>
      <c r="BG259" s="34"/>
      <c r="BH259" s="34"/>
      <c r="BI259" s="34"/>
      <c r="BJ259" s="36"/>
      <c r="BK259" s="34"/>
      <c r="BL259" s="34"/>
      <c r="BM259" s="34"/>
      <c r="BN259" s="34"/>
      <c r="BQ259" s="34"/>
      <c r="BR259" s="34"/>
      <c r="BS259" s="34"/>
    </row>
    <row r="260" spans="1:71" ht="47.25" customHeight="1" x14ac:dyDescent="0.25">
      <c r="A260" s="84" t="s">
        <v>403</v>
      </c>
      <c r="B260" s="123" t="s">
        <v>552</v>
      </c>
      <c r="C260" s="80" t="s">
        <v>553</v>
      </c>
      <c r="D260" s="81">
        <v>0.34081262014637903</v>
      </c>
      <c r="E260" s="82">
        <f t="shared" si="152"/>
        <v>0</v>
      </c>
      <c r="F260" s="82">
        <f t="shared" si="150"/>
        <v>0</v>
      </c>
      <c r="G260" s="82">
        <f t="shared" si="150"/>
        <v>0</v>
      </c>
      <c r="H260" s="82">
        <f t="shared" si="150"/>
        <v>0</v>
      </c>
      <c r="I260" s="82">
        <f t="shared" si="148"/>
        <v>0</v>
      </c>
      <c r="J260" s="82">
        <f t="shared" si="153"/>
        <v>0</v>
      </c>
      <c r="K260" s="83">
        <v>0</v>
      </c>
      <c r="L260" s="83">
        <v>0</v>
      </c>
      <c r="M260" s="83">
        <v>0</v>
      </c>
      <c r="N260" s="83">
        <v>0</v>
      </c>
      <c r="O260" s="82">
        <f t="shared" si="154"/>
        <v>0</v>
      </c>
      <c r="P260" s="83">
        <v>0</v>
      </c>
      <c r="Q260" s="83">
        <v>0</v>
      </c>
      <c r="R260" s="83">
        <v>0</v>
      </c>
      <c r="S260" s="83">
        <v>0</v>
      </c>
      <c r="T260" s="82">
        <f t="shared" si="155"/>
        <v>0</v>
      </c>
      <c r="U260" s="83">
        <v>0</v>
      </c>
      <c r="V260" s="83">
        <v>0</v>
      </c>
      <c r="W260" s="83">
        <v>0</v>
      </c>
      <c r="X260" s="83">
        <v>0</v>
      </c>
      <c r="Y260" s="82">
        <f t="shared" si="156"/>
        <v>0</v>
      </c>
      <c r="Z260" s="83">
        <v>0</v>
      </c>
      <c r="AA260" s="83">
        <v>0</v>
      </c>
      <c r="AB260" s="83">
        <v>0</v>
      </c>
      <c r="AC260" s="83">
        <v>0</v>
      </c>
      <c r="AD260" s="81">
        <v>0.34081261999999996</v>
      </c>
      <c r="AE260" s="82">
        <f t="shared" si="157"/>
        <v>0</v>
      </c>
      <c r="AF260" s="82">
        <f t="shared" si="151"/>
        <v>0</v>
      </c>
      <c r="AG260" s="82">
        <f t="shared" si="151"/>
        <v>0</v>
      </c>
      <c r="AH260" s="82">
        <f t="shared" si="151"/>
        <v>0</v>
      </c>
      <c r="AI260" s="82">
        <f t="shared" si="149"/>
        <v>0</v>
      </c>
      <c r="AJ260" s="82">
        <f t="shared" si="158"/>
        <v>0</v>
      </c>
      <c r="AK260" s="83">
        <v>0</v>
      </c>
      <c r="AL260" s="83">
        <v>0</v>
      </c>
      <c r="AM260" s="83">
        <v>0</v>
      </c>
      <c r="AN260" s="83">
        <v>0</v>
      </c>
      <c r="AO260" s="82">
        <f t="shared" si="159"/>
        <v>0</v>
      </c>
      <c r="AP260" s="83">
        <v>0</v>
      </c>
      <c r="AQ260" s="83">
        <v>0</v>
      </c>
      <c r="AR260" s="83">
        <v>0</v>
      </c>
      <c r="AS260" s="83">
        <v>0</v>
      </c>
      <c r="AT260" s="82">
        <f t="shared" si="160"/>
        <v>0</v>
      </c>
      <c r="AU260" s="83">
        <v>0</v>
      </c>
      <c r="AV260" s="83">
        <v>0</v>
      </c>
      <c r="AW260" s="83">
        <v>0</v>
      </c>
      <c r="AX260" s="83">
        <v>0</v>
      </c>
      <c r="AY260" s="82">
        <f t="shared" si="161"/>
        <v>0</v>
      </c>
      <c r="AZ260" s="83">
        <v>0</v>
      </c>
      <c r="BA260" s="83">
        <v>0</v>
      </c>
      <c r="BB260" s="83">
        <v>0</v>
      </c>
      <c r="BC260" s="83">
        <v>0</v>
      </c>
      <c r="BD260" s="76"/>
      <c r="BE260" s="77"/>
      <c r="BF260" s="78"/>
      <c r="BG260" s="34"/>
      <c r="BH260" s="34"/>
      <c r="BI260" s="34"/>
      <c r="BJ260" s="36"/>
      <c r="BK260" s="34"/>
      <c r="BL260" s="34"/>
      <c r="BM260" s="34"/>
      <c r="BN260" s="34"/>
      <c r="BQ260" s="34"/>
      <c r="BR260" s="34"/>
      <c r="BS260" s="34"/>
    </row>
    <row r="261" spans="1:71" ht="47.25" customHeight="1" x14ac:dyDescent="0.25">
      <c r="A261" s="84" t="s">
        <v>403</v>
      </c>
      <c r="B261" s="123" t="s">
        <v>554</v>
      </c>
      <c r="C261" s="80" t="s">
        <v>555</v>
      </c>
      <c r="D261" s="81">
        <v>3.9861797999999999</v>
      </c>
      <c r="E261" s="82">
        <f t="shared" si="152"/>
        <v>0.3</v>
      </c>
      <c r="F261" s="82">
        <f t="shared" si="150"/>
        <v>0</v>
      </c>
      <c r="G261" s="82">
        <f t="shared" si="150"/>
        <v>0</v>
      </c>
      <c r="H261" s="82">
        <f t="shared" si="150"/>
        <v>0</v>
      </c>
      <c r="I261" s="82">
        <f t="shared" si="148"/>
        <v>0.3</v>
      </c>
      <c r="J261" s="82">
        <f t="shared" si="153"/>
        <v>0.3</v>
      </c>
      <c r="K261" s="83">
        <v>0</v>
      </c>
      <c r="L261" s="83">
        <v>0</v>
      </c>
      <c r="M261" s="83">
        <v>0</v>
      </c>
      <c r="N261" s="83">
        <v>0.3</v>
      </c>
      <c r="O261" s="82">
        <f t="shared" si="154"/>
        <v>0</v>
      </c>
      <c r="P261" s="83">
        <v>0</v>
      </c>
      <c r="Q261" s="83">
        <v>0</v>
      </c>
      <c r="R261" s="83">
        <v>0</v>
      </c>
      <c r="S261" s="83">
        <v>0</v>
      </c>
      <c r="T261" s="82">
        <f t="shared" si="155"/>
        <v>0</v>
      </c>
      <c r="U261" s="83">
        <v>0</v>
      </c>
      <c r="V261" s="83">
        <v>0</v>
      </c>
      <c r="W261" s="83">
        <v>0</v>
      </c>
      <c r="X261" s="83">
        <v>0</v>
      </c>
      <c r="Y261" s="82">
        <f t="shared" si="156"/>
        <v>0</v>
      </c>
      <c r="Z261" s="83">
        <v>0</v>
      </c>
      <c r="AA261" s="83">
        <v>0</v>
      </c>
      <c r="AB261" s="83">
        <v>0</v>
      </c>
      <c r="AC261" s="83">
        <v>0</v>
      </c>
      <c r="AD261" s="81">
        <v>3.3218164999999997</v>
      </c>
      <c r="AE261" s="82">
        <f t="shared" si="157"/>
        <v>0.3</v>
      </c>
      <c r="AF261" s="82">
        <f t="shared" si="151"/>
        <v>0</v>
      </c>
      <c r="AG261" s="82">
        <f t="shared" si="151"/>
        <v>0</v>
      </c>
      <c r="AH261" s="82">
        <f t="shared" si="151"/>
        <v>0</v>
      </c>
      <c r="AI261" s="82">
        <f t="shared" si="149"/>
        <v>0.3</v>
      </c>
      <c r="AJ261" s="82">
        <f t="shared" si="158"/>
        <v>0.3</v>
      </c>
      <c r="AK261" s="83">
        <v>0</v>
      </c>
      <c r="AL261" s="83">
        <v>0</v>
      </c>
      <c r="AM261" s="83">
        <v>0</v>
      </c>
      <c r="AN261" s="83">
        <v>0.3</v>
      </c>
      <c r="AO261" s="82">
        <f t="shared" si="159"/>
        <v>0</v>
      </c>
      <c r="AP261" s="83">
        <v>0</v>
      </c>
      <c r="AQ261" s="83">
        <v>0</v>
      </c>
      <c r="AR261" s="83">
        <v>0</v>
      </c>
      <c r="AS261" s="83">
        <v>0</v>
      </c>
      <c r="AT261" s="82">
        <f t="shared" si="160"/>
        <v>0</v>
      </c>
      <c r="AU261" s="83">
        <v>0</v>
      </c>
      <c r="AV261" s="83">
        <v>0</v>
      </c>
      <c r="AW261" s="83">
        <v>0</v>
      </c>
      <c r="AX261" s="83">
        <v>0</v>
      </c>
      <c r="AY261" s="82">
        <f t="shared" si="161"/>
        <v>0</v>
      </c>
      <c r="AZ261" s="83">
        <v>0</v>
      </c>
      <c r="BA261" s="83">
        <v>0</v>
      </c>
      <c r="BB261" s="83">
        <v>0</v>
      </c>
      <c r="BC261" s="83">
        <v>0</v>
      </c>
      <c r="BD261" s="76"/>
      <c r="BE261" s="77"/>
      <c r="BF261" s="78"/>
      <c r="BG261" s="34"/>
      <c r="BH261" s="34"/>
      <c r="BI261" s="34"/>
      <c r="BJ261" s="36"/>
      <c r="BK261" s="34"/>
      <c r="BL261" s="34"/>
      <c r="BM261" s="34"/>
      <c r="BN261" s="34"/>
      <c r="BP261" s="4"/>
      <c r="BQ261" s="34"/>
      <c r="BR261" s="34"/>
      <c r="BS261" s="34"/>
    </row>
    <row r="262" spans="1:71" ht="47.25" customHeight="1" x14ac:dyDescent="0.25">
      <c r="A262" s="84" t="s">
        <v>403</v>
      </c>
      <c r="B262" s="123" t="s">
        <v>556</v>
      </c>
      <c r="C262" s="80" t="s">
        <v>557</v>
      </c>
      <c r="D262" s="81">
        <v>11.0653447797136</v>
      </c>
      <c r="E262" s="82">
        <f t="shared" si="152"/>
        <v>0</v>
      </c>
      <c r="F262" s="82">
        <f t="shared" si="150"/>
        <v>0</v>
      </c>
      <c r="G262" s="82">
        <f t="shared" si="150"/>
        <v>0</v>
      </c>
      <c r="H262" s="82">
        <f t="shared" si="150"/>
        <v>0</v>
      </c>
      <c r="I262" s="82">
        <f t="shared" si="148"/>
        <v>0</v>
      </c>
      <c r="J262" s="82">
        <f t="shared" si="153"/>
        <v>0</v>
      </c>
      <c r="K262" s="83">
        <v>0</v>
      </c>
      <c r="L262" s="83">
        <v>0</v>
      </c>
      <c r="M262" s="83">
        <v>0</v>
      </c>
      <c r="N262" s="83">
        <v>0</v>
      </c>
      <c r="O262" s="82">
        <f t="shared" si="154"/>
        <v>0</v>
      </c>
      <c r="P262" s="83">
        <v>0</v>
      </c>
      <c r="Q262" s="83">
        <v>0</v>
      </c>
      <c r="R262" s="83">
        <v>0</v>
      </c>
      <c r="S262" s="83">
        <v>0</v>
      </c>
      <c r="T262" s="82">
        <f t="shared" si="155"/>
        <v>0</v>
      </c>
      <c r="U262" s="83">
        <v>0</v>
      </c>
      <c r="V262" s="83">
        <v>0</v>
      </c>
      <c r="W262" s="83">
        <v>0</v>
      </c>
      <c r="X262" s="83">
        <v>0</v>
      </c>
      <c r="Y262" s="82">
        <f t="shared" si="156"/>
        <v>0</v>
      </c>
      <c r="Z262" s="83">
        <v>0</v>
      </c>
      <c r="AA262" s="83">
        <v>0</v>
      </c>
      <c r="AB262" s="83">
        <v>0</v>
      </c>
      <c r="AC262" s="83">
        <v>0</v>
      </c>
      <c r="AD262" s="81">
        <v>11.06534478</v>
      </c>
      <c r="AE262" s="82">
        <f t="shared" si="157"/>
        <v>0</v>
      </c>
      <c r="AF262" s="82">
        <f t="shared" si="151"/>
        <v>0</v>
      </c>
      <c r="AG262" s="82">
        <f t="shared" si="151"/>
        <v>0</v>
      </c>
      <c r="AH262" s="82">
        <f t="shared" si="151"/>
        <v>0</v>
      </c>
      <c r="AI262" s="82">
        <f t="shared" si="149"/>
        <v>0</v>
      </c>
      <c r="AJ262" s="82">
        <f t="shared" si="158"/>
        <v>0</v>
      </c>
      <c r="AK262" s="83">
        <v>0</v>
      </c>
      <c r="AL262" s="83">
        <v>0</v>
      </c>
      <c r="AM262" s="83">
        <v>0</v>
      </c>
      <c r="AN262" s="83">
        <v>0</v>
      </c>
      <c r="AO262" s="82">
        <f t="shared" si="159"/>
        <v>0</v>
      </c>
      <c r="AP262" s="83">
        <v>0</v>
      </c>
      <c r="AQ262" s="83">
        <v>0</v>
      </c>
      <c r="AR262" s="83">
        <v>0</v>
      </c>
      <c r="AS262" s="83">
        <v>0</v>
      </c>
      <c r="AT262" s="82">
        <f t="shared" si="160"/>
        <v>0</v>
      </c>
      <c r="AU262" s="83">
        <v>0</v>
      </c>
      <c r="AV262" s="83">
        <v>0</v>
      </c>
      <c r="AW262" s="83">
        <v>0</v>
      </c>
      <c r="AX262" s="83">
        <v>0</v>
      </c>
      <c r="AY262" s="82">
        <f t="shared" si="161"/>
        <v>0</v>
      </c>
      <c r="AZ262" s="83">
        <v>0</v>
      </c>
      <c r="BA262" s="83">
        <v>0</v>
      </c>
      <c r="BB262" s="83">
        <v>0</v>
      </c>
      <c r="BC262" s="83">
        <v>0</v>
      </c>
      <c r="BD262" s="76"/>
      <c r="BE262" s="77"/>
      <c r="BF262" s="78"/>
      <c r="BG262" s="34"/>
      <c r="BH262" s="34"/>
      <c r="BI262" s="34"/>
      <c r="BJ262" s="36"/>
      <c r="BK262" s="34"/>
      <c r="BL262" s="34"/>
      <c r="BM262" s="34"/>
      <c r="BN262" s="34"/>
      <c r="BQ262" s="34"/>
      <c r="BR262" s="34"/>
      <c r="BS262" s="34"/>
    </row>
    <row r="263" spans="1:71" ht="47.25" customHeight="1" x14ac:dyDescent="0.25">
      <c r="A263" s="84" t="s">
        <v>403</v>
      </c>
      <c r="B263" s="123" t="s">
        <v>558</v>
      </c>
      <c r="C263" s="80" t="s">
        <v>559</v>
      </c>
      <c r="D263" s="81">
        <v>2.7663362009284</v>
      </c>
      <c r="E263" s="82">
        <f t="shared" si="152"/>
        <v>0</v>
      </c>
      <c r="F263" s="82">
        <f t="shared" si="150"/>
        <v>0</v>
      </c>
      <c r="G263" s="82">
        <f t="shared" si="150"/>
        <v>0</v>
      </c>
      <c r="H263" s="82">
        <f t="shared" si="150"/>
        <v>0</v>
      </c>
      <c r="I263" s="82">
        <f t="shared" si="148"/>
        <v>0</v>
      </c>
      <c r="J263" s="82">
        <f t="shared" si="153"/>
        <v>0</v>
      </c>
      <c r="K263" s="83">
        <v>0</v>
      </c>
      <c r="L263" s="83">
        <v>0</v>
      </c>
      <c r="M263" s="83">
        <v>0</v>
      </c>
      <c r="N263" s="83">
        <v>0</v>
      </c>
      <c r="O263" s="82">
        <f t="shared" si="154"/>
        <v>0</v>
      </c>
      <c r="P263" s="83">
        <v>0</v>
      </c>
      <c r="Q263" s="83">
        <v>0</v>
      </c>
      <c r="R263" s="83">
        <v>0</v>
      </c>
      <c r="S263" s="83">
        <v>0</v>
      </c>
      <c r="T263" s="82">
        <f t="shared" si="155"/>
        <v>0</v>
      </c>
      <c r="U263" s="83">
        <v>0</v>
      </c>
      <c r="V263" s="83">
        <v>0</v>
      </c>
      <c r="W263" s="83">
        <v>0</v>
      </c>
      <c r="X263" s="83">
        <v>0</v>
      </c>
      <c r="Y263" s="82">
        <f t="shared" si="156"/>
        <v>0</v>
      </c>
      <c r="Z263" s="83">
        <v>0</v>
      </c>
      <c r="AA263" s="83">
        <v>0</v>
      </c>
      <c r="AB263" s="83">
        <v>0</v>
      </c>
      <c r="AC263" s="83">
        <v>0</v>
      </c>
      <c r="AD263" s="81">
        <v>2.7663362</v>
      </c>
      <c r="AE263" s="82">
        <f t="shared" si="157"/>
        <v>0</v>
      </c>
      <c r="AF263" s="82">
        <f t="shared" si="151"/>
        <v>0</v>
      </c>
      <c r="AG263" s="82">
        <f t="shared" si="151"/>
        <v>0</v>
      </c>
      <c r="AH263" s="82">
        <f t="shared" si="151"/>
        <v>0</v>
      </c>
      <c r="AI263" s="82">
        <f t="shared" si="149"/>
        <v>0</v>
      </c>
      <c r="AJ263" s="82">
        <f t="shared" si="158"/>
        <v>0</v>
      </c>
      <c r="AK263" s="83">
        <v>0</v>
      </c>
      <c r="AL263" s="83">
        <v>0</v>
      </c>
      <c r="AM263" s="83">
        <v>0</v>
      </c>
      <c r="AN263" s="83">
        <v>0</v>
      </c>
      <c r="AO263" s="82">
        <f t="shared" si="159"/>
        <v>0</v>
      </c>
      <c r="AP263" s="83">
        <v>0</v>
      </c>
      <c r="AQ263" s="83">
        <v>0</v>
      </c>
      <c r="AR263" s="83">
        <v>0</v>
      </c>
      <c r="AS263" s="83">
        <v>0</v>
      </c>
      <c r="AT263" s="82">
        <f t="shared" si="160"/>
        <v>0</v>
      </c>
      <c r="AU263" s="83">
        <v>0</v>
      </c>
      <c r="AV263" s="83">
        <v>0</v>
      </c>
      <c r="AW263" s="83">
        <v>0</v>
      </c>
      <c r="AX263" s="83">
        <v>0</v>
      </c>
      <c r="AY263" s="82">
        <f t="shared" si="161"/>
        <v>0</v>
      </c>
      <c r="AZ263" s="83">
        <v>0</v>
      </c>
      <c r="BA263" s="83">
        <v>0</v>
      </c>
      <c r="BB263" s="83">
        <v>0</v>
      </c>
      <c r="BC263" s="83">
        <v>0</v>
      </c>
      <c r="BD263" s="76"/>
      <c r="BE263" s="77"/>
      <c r="BF263" s="78"/>
      <c r="BG263" s="34"/>
      <c r="BH263" s="34"/>
      <c r="BI263" s="34"/>
      <c r="BJ263" s="36"/>
      <c r="BK263" s="34"/>
      <c r="BL263" s="34"/>
      <c r="BM263" s="34"/>
      <c r="BN263" s="34"/>
      <c r="BQ263" s="34"/>
      <c r="BR263" s="34"/>
      <c r="BS263" s="34"/>
    </row>
    <row r="264" spans="1:71" ht="47.25" customHeight="1" x14ac:dyDescent="0.25">
      <c r="A264" s="84" t="s">
        <v>403</v>
      </c>
      <c r="B264" s="123" t="s">
        <v>560</v>
      </c>
      <c r="C264" s="80" t="s">
        <v>561</v>
      </c>
      <c r="D264" s="81">
        <v>14.304835116</v>
      </c>
      <c r="E264" s="82">
        <f t="shared" si="152"/>
        <v>0</v>
      </c>
      <c r="F264" s="82">
        <f t="shared" si="150"/>
        <v>0</v>
      </c>
      <c r="G264" s="82">
        <f t="shared" si="150"/>
        <v>0</v>
      </c>
      <c r="H264" s="82">
        <f t="shared" si="150"/>
        <v>0</v>
      </c>
      <c r="I264" s="82">
        <f t="shared" si="148"/>
        <v>0</v>
      </c>
      <c r="J264" s="82">
        <f t="shared" si="153"/>
        <v>0</v>
      </c>
      <c r="K264" s="83">
        <v>0</v>
      </c>
      <c r="L264" s="83">
        <v>0</v>
      </c>
      <c r="M264" s="83">
        <v>0</v>
      </c>
      <c r="N264" s="83">
        <v>0</v>
      </c>
      <c r="O264" s="82">
        <f t="shared" si="154"/>
        <v>0</v>
      </c>
      <c r="P264" s="83">
        <v>0</v>
      </c>
      <c r="Q264" s="83">
        <v>0</v>
      </c>
      <c r="R264" s="83">
        <v>0</v>
      </c>
      <c r="S264" s="83">
        <v>0</v>
      </c>
      <c r="T264" s="82">
        <f t="shared" si="155"/>
        <v>0</v>
      </c>
      <c r="U264" s="83">
        <v>0</v>
      </c>
      <c r="V264" s="83">
        <v>0</v>
      </c>
      <c r="W264" s="83">
        <v>0</v>
      </c>
      <c r="X264" s="83">
        <v>0</v>
      </c>
      <c r="Y264" s="82">
        <f t="shared" si="156"/>
        <v>0</v>
      </c>
      <c r="Z264" s="83">
        <v>0</v>
      </c>
      <c r="AA264" s="83">
        <v>0</v>
      </c>
      <c r="AB264" s="83">
        <v>0</v>
      </c>
      <c r="AC264" s="83">
        <v>0</v>
      </c>
      <c r="AD264" s="81">
        <v>11.920695929999999</v>
      </c>
      <c r="AE264" s="82">
        <f t="shared" si="157"/>
        <v>0</v>
      </c>
      <c r="AF264" s="82">
        <f t="shared" si="151"/>
        <v>0</v>
      </c>
      <c r="AG264" s="82">
        <f t="shared" si="151"/>
        <v>0</v>
      </c>
      <c r="AH264" s="82">
        <f t="shared" si="151"/>
        <v>0</v>
      </c>
      <c r="AI264" s="82">
        <f t="shared" si="149"/>
        <v>0</v>
      </c>
      <c r="AJ264" s="82">
        <f t="shared" si="158"/>
        <v>0</v>
      </c>
      <c r="AK264" s="83">
        <v>0</v>
      </c>
      <c r="AL264" s="83">
        <v>0</v>
      </c>
      <c r="AM264" s="83">
        <v>0</v>
      </c>
      <c r="AN264" s="83">
        <v>0</v>
      </c>
      <c r="AO264" s="82">
        <f t="shared" si="159"/>
        <v>0</v>
      </c>
      <c r="AP264" s="83">
        <v>0</v>
      </c>
      <c r="AQ264" s="83">
        <v>0</v>
      </c>
      <c r="AR264" s="83">
        <v>0</v>
      </c>
      <c r="AS264" s="83">
        <v>0</v>
      </c>
      <c r="AT264" s="82">
        <f t="shared" si="160"/>
        <v>0</v>
      </c>
      <c r="AU264" s="83">
        <v>0</v>
      </c>
      <c r="AV264" s="83">
        <v>0</v>
      </c>
      <c r="AW264" s="83">
        <v>0</v>
      </c>
      <c r="AX264" s="83">
        <v>0</v>
      </c>
      <c r="AY264" s="82">
        <f t="shared" si="161"/>
        <v>0</v>
      </c>
      <c r="AZ264" s="83">
        <v>0</v>
      </c>
      <c r="BA264" s="83">
        <v>0</v>
      </c>
      <c r="BB264" s="83">
        <v>0</v>
      </c>
      <c r="BC264" s="83">
        <v>0</v>
      </c>
      <c r="BD264" s="76"/>
      <c r="BE264" s="77"/>
      <c r="BF264" s="78"/>
      <c r="BG264" s="34"/>
      <c r="BH264" s="34"/>
      <c r="BI264" s="34"/>
      <c r="BJ264" s="36"/>
      <c r="BK264" s="34"/>
      <c r="BL264" s="34"/>
      <c r="BM264" s="34"/>
      <c r="BN264" s="34"/>
      <c r="BQ264" s="34"/>
      <c r="BR264" s="34"/>
      <c r="BS264" s="34"/>
    </row>
    <row r="265" spans="1:71" ht="47.25" customHeight="1" x14ac:dyDescent="0.25">
      <c r="A265" s="84" t="s">
        <v>403</v>
      </c>
      <c r="B265" s="123" t="s">
        <v>562</v>
      </c>
      <c r="C265" s="80" t="s">
        <v>563</v>
      </c>
      <c r="D265" s="81">
        <v>12.556068036000001</v>
      </c>
      <c r="E265" s="82">
        <f t="shared" si="152"/>
        <v>0</v>
      </c>
      <c r="F265" s="82">
        <f t="shared" si="150"/>
        <v>0</v>
      </c>
      <c r="G265" s="82">
        <f t="shared" si="150"/>
        <v>0</v>
      </c>
      <c r="H265" s="82">
        <f t="shared" si="150"/>
        <v>0</v>
      </c>
      <c r="I265" s="82">
        <f t="shared" si="148"/>
        <v>0</v>
      </c>
      <c r="J265" s="82">
        <f t="shared" si="153"/>
        <v>0</v>
      </c>
      <c r="K265" s="83">
        <v>0</v>
      </c>
      <c r="L265" s="83">
        <v>0</v>
      </c>
      <c r="M265" s="83">
        <v>0</v>
      </c>
      <c r="N265" s="83">
        <v>0</v>
      </c>
      <c r="O265" s="82">
        <f t="shared" si="154"/>
        <v>0</v>
      </c>
      <c r="P265" s="83">
        <v>0</v>
      </c>
      <c r="Q265" s="83">
        <v>0</v>
      </c>
      <c r="R265" s="83">
        <v>0</v>
      </c>
      <c r="S265" s="83">
        <v>0</v>
      </c>
      <c r="T265" s="82">
        <f t="shared" si="155"/>
        <v>0</v>
      </c>
      <c r="U265" s="83">
        <v>0</v>
      </c>
      <c r="V265" s="83">
        <v>0</v>
      </c>
      <c r="W265" s="83">
        <v>0</v>
      </c>
      <c r="X265" s="83">
        <v>0</v>
      </c>
      <c r="Y265" s="82">
        <f t="shared" si="156"/>
        <v>0</v>
      </c>
      <c r="Z265" s="83">
        <v>0</v>
      </c>
      <c r="AA265" s="83">
        <v>0</v>
      </c>
      <c r="AB265" s="83">
        <v>0</v>
      </c>
      <c r="AC265" s="83">
        <v>0</v>
      </c>
      <c r="AD265" s="81">
        <v>10.463390030000001</v>
      </c>
      <c r="AE265" s="82">
        <f t="shared" si="157"/>
        <v>0</v>
      </c>
      <c r="AF265" s="82">
        <f t="shared" si="151"/>
        <v>0</v>
      </c>
      <c r="AG265" s="82">
        <f t="shared" si="151"/>
        <v>0</v>
      </c>
      <c r="AH265" s="82">
        <f t="shared" si="151"/>
        <v>0</v>
      </c>
      <c r="AI265" s="82">
        <f t="shared" si="149"/>
        <v>0</v>
      </c>
      <c r="AJ265" s="82">
        <f t="shared" si="158"/>
        <v>0</v>
      </c>
      <c r="AK265" s="83">
        <v>0</v>
      </c>
      <c r="AL265" s="83">
        <v>0</v>
      </c>
      <c r="AM265" s="83">
        <v>0</v>
      </c>
      <c r="AN265" s="83">
        <v>0</v>
      </c>
      <c r="AO265" s="82">
        <f t="shared" si="159"/>
        <v>0</v>
      </c>
      <c r="AP265" s="83">
        <v>0</v>
      </c>
      <c r="AQ265" s="83">
        <v>0</v>
      </c>
      <c r="AR265" s="83">
        <v>0</v>
      </c>
      <c r="AS265" s="83">
        <v>0</v>
      </c>
      <c r="AT265" s="82">
        <f t="shared" si="160"/>
        <v>0</v>
      </c>
      <c r="AU265" s="83">
        <v>0</v>
      </c>
      <c r="AV265" s="83">
        <v>0</v>
      </c>
      <c r="AW265" s="83">
        <v>0</v>
      </c>
      <c r="AX265" s="83">
        <v>0</v>
      </c>
      <c r="AY265" s="82">
        <f t="shared" si="161"/>
        <v>0</v>
      </c>
      <c r="AZ265" s="83">
        <v>0</v>
      </c>
      <c r="BA265" s="83">
        <v>0</v>
      </c>
      <c r="BB265" s="83">
        <v>0</v>
      </c>
      <c r="BC265" s="83">
        <v>0</v>
      </c>
      <c r="BD265" s="76"/>
      <c r="BE265" s="77"/>
      <c r="BF265" s="78"/>
      <c r="BG265" s="34"/>
      <c r="BH265" s="34"/>
      <c r="BI265" s="34"/>
      <c r="BJ265" s="36"/>
      <c r="BK265" s="34"/>
      <c r="BL265" s="34"/>
      <c r="BM265" s="34"/>
      <c r="BN265" s="34"/>
      <c r="BQ265" s="34"/>
      <c r="BR265" s="34"/>
      <c r="BS265" s="34"/>
    </row>
    <row r="266" spans="1:71" ht="31.5" customHeight="1" x14ac:dyDescent="0.25">
      <c r="A266" s="84" t="s">
        <v>403</v>
      </c>
      <c r="B266" s="123" t="s">
        <v>564</v>
      </c>
      <c r="C266" s="80" t="s">
        <v>565</v>
      </c>
      <c r="D266" s="81">
        <v>27.663361949283999</v>
      </c>
      <c r="E266" s="82">
        <f t="shared" si="152"/>
        <v>0</v>
      </c>
      <c r="F266" s="82">
        <f t="shared" si="150"/>
        <v>0</v>
      </c>
      <c r="G266" s="82">
        <f t="shared" si="150"/>
        <v>0</v>
      </c>
      <c r="H266" s="82">
        <f t="shared" si="150"/>
        <v>0</v>
      </c>
      <c r="I266" s="82">
        <f t="shared" si="148"/>
        <v>0</v>
      </c>
      <c r="J266" s="82">
        <f t="shared" si="153"/>
        <v>0</v>
      </c>
      <c r="K266" s="83">
        <v>0</v>
      </c>
      <c r="L266" s="83">
        <v>0</v>
      </c>
      <c r="M266" s="83">
        <v>0</v>
      </c>
      <c r="N266" s="83">
        <v>0</v>
      </c>
      <c r="O266" s="82">
        <f t="shared" si="154"/>
        <v>0</v>
      </c>
      <c r="P266" s="83">
        <v>0</v>
      </c>
      <c r="Q266" s="83">
        <v>0</v>
      </c>
      <c r="R266" s="83">
        <v>0</v>
      </c>
      <c r="S266" s="83">
        <v>0</v>
      </c>
      <c r="T266" s="82">
        <f t="shared" si="155"/>
        <v>0</v>
      </c>
      <c r="U266" s="83">
        <v>0</v>
      </c>
      <c r="V266" s="83">
        <v>0</v>
      </c>
      <c r="W266" s="83">
        <v>0</v>
      </c>
      <c r="X266" s="83">
        <v>0</v>
      </c>
      <c r="Y266" s="82">
        <f t="shared" si="156"/>
        <v>0</v>
      </c>
      <c r="Z266" s="83">
        <v>0</v>
      </c>
      <c r="AA266" s="83">
        <v>0</v>
      </c>
      <c r="AB266" s="83">
        <v>0</v>
      </c>
      <c r="AC266" s="83">
        <v>0</v>
      </c>
      <c r="AD266" s="81">
        <v>27.663361949999999</v>
      </c>
      <c r="AE266" s="82">
        <f t="shared" si="157"/>
        <v>0</v>
      </c>
      <c r="AF266" s="82">
        <f t="shared" si="151"/>
        <v>0</v>
      </c>
      <c r="AG266" s="82">
        <f t="shared" si="151"/>
        <v>0</v>
      </c>
      <c r="AH266" s="82">
        <f t="shared" si="151"/>
        <v>0</v>
      </c>
      <c r="AI266" s="82">
        <f t="shared" si="149"/>
        <v>0</v>
      </c>
      <c r="AJ266" s="82">
        <f t="shared" si="158"/>
        <v>0</v>
      </c>
      <c r="AK266" s="83">
        <v>0</v>
      </c>
      <c r="AL266" s="83">
        <v>0</v>
      </c>
      <c r="AM266" s="83">
        <v>0</v>
      </c>
      <c r="AN266" s="83">
        <v>0</v>
      </c>
      <c r="AO266" s="82">
        <f t="shared" si="159"/>
        <v>0</v>
      </c>
      <c r="AP266" s="83">
        <v>0</v>
      </c>
      <c r="AQ266" s="83">
        <v>0</v>
      </c>
      <c r="AR266" s="83">
        <v>0</v>
      </c>
      <c r="AS266" s="83">
        <v>0</v>
      </c>
      <c r="AT266" s="82">
        <f t="shared" si="160"/>
        <v>0</v>
      </c>
      <c r="AU266" s="83">
        <v>0</v>
      </c>
      <c r="AV266" s="83">
        <v>0</v>
      </c>
      <c r="AW266" s="83">
        <v>0</v>
      </c>
      <c r="AX266" s="83">
        <v>0</v>
      </c>
      <c r="AY266" s="82">
        <f t="shared" si="161"/>
        <v>0</v>
      </c>
      <c r="AZ266" s="83">
        <v>0</v>
      </c>
      <c r="BA266" s="83">
        <v>0</v>
      </c>
      <c r="BB266" s="83">
        <v>0</v>
      </c>
      <c r="BC266" s="83">
        <v>0</v>
      </c>
      <c r="BD266" s="76"/>
      <c r="BE266" s="77"/>
      <c r="BF266" s="78"/>
      <c r="BG266" s="34"/>
      <c r="BH266" s="34"/>
      <c r="BI266" s="34"/>
      <c r="BJ266" s="36"/>
      <c r="BK266" s="34"/>
      <c r="BL266" s="34"/>
      <c r="BM266" s="34"/>
      <c r="BN266" s="34"/>
      <c r="BQ266" s="34"/>
      <c r="BR266" s="34"/>
      <c r="BS266" s="34"/>
    </row>
    <row r="267" spans="1:71" ht="47.25" customHeight="1" x14ac:dyDescent="0.25">
      <c r="A267" s="84" t="s">
        <v>403</v>
      </c>
      <c r="B267" s="123" t="s">
        <v>566</v>
      </c>
      <c r="C267" s="80" t="s">
        <v>567</v>
      </c>
      <c r="D267" s="81">
        <v>0.25782252931852701</v>
      </c>
      <c r="E267" s="82">
        <f t="shared" si="152"/>
        <v>0</v>
      </c>
      <c r="F267" s="82">
        <f t="shared" si="150"/>
        <v>0</v>
      </c>
      <c r="G267" s="82">
        <f t="shared" si="150"/>
        <v>0</v>
      </c>
      <c r="H267" s="82">
        <f t="shared" si="150"/>
        <v>0</v>
      </c>
      <c r="I267" s="82">
        <f t="shared" si="148"/>
        <v>0</v>
      </c>
      <c r="J267" s="82">
        <f t="shared" si="153"/>
        <v>0</v>
      </c>
      <c r="K267" s="83">
        <v>0</v>
      </c>
      <c r="L267" s="83">
        <v>0</v>
      </c>
      <c r="M267" s="83">
        <v>0</v>
      </c>
      <c r="N267" s="83">
        <v>0</v>
      </c>
      <c r="O267" s="82">
        <f t="shared" si="154"/>
        <v>0</v>
      </c>
      <c r="P267" s="83">
        <v>0</v>
      </c>
      <c r="Q267" s="83">
        <v>0</v>
      </c>
      <c r="R267" s="83">
        <v>0</v>
      </c>
      <c r="S267" s="83">
        <v>0</v>
      </c>
      <c r="T267" s="82">
        <f t="shared" si="155"/>
        <v>0</v>
      </c>
      <c r="U267" s="83">
        <v>0</v>
      </c>
      <c r="V267" s="83">
        <v>0</v>
      </c>
      <c r="W267" s="83">
        <v>0</v>
      </c>
      <c r="X267" s="83">
        <v>0</v>
      </c>
      <c r="Y267" s="82">
        <f t="shared" si="156"/>
        <v>0</v>
      </c>
      <c r="Z267" s="83">
        <v>0</v>
      </c>
      <c r="AA267" s="83">
        <v>0</v>
      </c>
      <c r="AB267" s="83">
        <v>0</v>
      </c>
      <c r="AC267" s="83">
        <v>0</v>
      </c>
      <c r="AD267" s="81">
        <v>0.25782252999999999</v>
      </c>
      <c r="AE267" s="82">
        <f t="shared" si="157"/>
        <v>0</v>
      </c>
      <c r="AF267" s="82">
        <f t="shared" si="151"/>
        <v>0</v>
      </c>
      <c r="AG267" s="82">
        <f t="shared" si="151"/>
        <v>0</v>
      </c>
      <c r="AH267" s="82">
        <f t="shared" si="151"/>
        <v>0</v>
      </c>
      <c r="AI267" s="82">
        <f t="shared" si="149"/>
        <v>0</v>
      </c>
      <c r="AJ267" s="82">
        <f t="shared" si="158"/>
        <v>0</v>
      </c>
      <c r="AK267" s="83">
        <v>0</v>
      </c>
      <c r="AL267" s="83">
        <v>0</v>
      </c>
      <c r="AM267" s="83">
        <v>0</v>
      </c>
      <c r="AN267" s="83">
        <v>0</v>
      </c>
      <c r="AO267" s="82">
        <f t="shared" si="159"/>
        <v>0</v>
      </c>
      <c r="AP267" s="83">
        <v>0</v>
      </c>
      <c r="AQ267" s="83">
        <v>0</v>
      </c>
      <c r="AR267" s="83">
        <v>0</v>
      </c>
      <c r="AS267" s="83">
        <v>0</v>
      </c>
      <c r="AT267" s="82">
        <f t="shared" si="160"/>
        <v>0</v>
      </c>
      <c r="AU267" s="83">
        <v>0</v>
      </c>
      <c r="AV267" s="83">
        <v>0</v>
      </c>
      <c r="AW267" s="83">
        <v>0</v>
      </c>
      <c r="AX267" s="83">
        <v>0</v>
      </c>
      <c r="AY267" s="82">
        <f t="shared" si="161"/>
        <v>0</v>
      </c>
      <c r="AZ267" s="83">
        <v>0</v>
      </c>
      <c r="BA267" s="83">
        <v>0</v>
      </c>
      <c r="BB267" s="83">
        <v>0</v>
      </c>
      <c r="BC267" s="83">
        <v>0</v>
      </c>
      <c r="BD267" s="76"/>
      <c r="BE267" s="77"/>
      <c r="BF267" s="78"/>
      <c r="BG267" s="34"/>
      <c r="BH267" s="34"/>
      <c r="BI267" s="34"/>
      <c r="BJ267" s="36"/>
      <c r="BK267" s="34"/>
      <c r="BL267" s="34"/>
      <c r="BM267" s="34"/>
      <c r="BN267" s="34"/>
      <c r="BQ267" s="34"/>
      <c r="BR267" s="34"/>
      <c r="BS267" s="34"/>
    </row>
    <row r="268" spans="1:71" ht="47.25" customHeight="1" x14ac:dyDescent="0.25">
      <c r="A268" s="84" t="s">
        <v>403</v>
      </c>
      <c r="B268" s="123" t="s">
        <v>568</v>
      </c>
      <c r="C268" s="80" t="s">
        <v>569</v>
      </c>
      <c r="D268" s="81">
        <v>3.9861797999999999</v>
      </c>
      <c r="E268" s="82">
        <f t="shared" si="152"/>
        <v>0.3</v>
      </c>
      <c r="F268" s="82">
        <f t="shared" si="150"/>
        <v>0</v>
      </c>
      <c r="G268" s="82">
        <f t="shared" si="150"/>
        <v>0</v>
      </c>
      <c r="H268" s="82">
        <f t="shared" si="150"/>
        <v>0</v>
      </c>
      <c r="I268" s="82">
        <f t="shared" si="148"/>
        <v>0.3</v>
      </c>
      <c r="J268" s="82">
        <f t="shared" si="153"/>
        <v>0.3</v>
      </c>
      <c r="K268" s="83">
        <v>0</v>
      </c>
      <c r="L268" s="83">
        <v>0</v>
      </c>
      <c r="M268" s="83">
        <v>0</v>
      </c>
      <c r="N268" s="83">
        <v>0.3</v>
      </c>
      <c r="O268" s="82">
        <f t="shared" si="154"/>
        <v>0</v>
      </c>
      <c r="P268" s="83">
        <v>0</v>
      </c>
      <c r="Q268" s="83">
        <v>0</v>
      </c>
      <c r="R268" s="83">
        <v>0</v>
      </c>
      <c r="S268" s="83">
        <v>0</v>
      </c>
      <c r="T268" s="82">
        <f t="shared" si="155"/>
        <v>0</v>
      </c>
      <c r="U268" s="83">
        <v>0</v>
      </c>
      <c r="V268" s="83">
        <v>0</v>
      </c>
      <c r="W268" s="83">
        <v>0</v>
      </c>
      <c r="X268" s="83">
        <v>0</v>
      </c>
      <c r="Y268" s="82">
        <f t="shared" si="156"/>
        <v>0</v>
      </c>
      <c r="Z268" s="83">
        <v>0</v>
      </c>
      <c r="AA268" s="83">
        <v>0</v>
      </c>
      <c r="AB268" s="83">
        <v>0</v>
      </c>
      <c r="AC268" s="83">
        <v>0</v>
      </c>
      <c r="AD268" s="81">
        <v>3.3218164999999997</v>
      </c>
      <c r="AE268" s="82">
        <f t="shared" si="157"/>
        <v>0.3</v>
      </c>
      <c r="AF268" s="82">
        <f t="shared" si="151"/>
        <v>0</v>
      </c>
      <c r="AG268" s="82">
        <f t="shared" si="151"/>
        <v>0</v>
      </c>
      <c r="AH268" s="82">
        <f t="shared" si="151"/>
        <v>0</v>
      </c>
      <c r="AI268" s="82">
        <f t="shared" si="149"/>
        <v>0.3</v>
      </c>
      <c r="AJ268" s="82">
        <f t="shared" si="158"/>
        <v>0.3</v>
      </c>
      <c r="AK268" s="83">
        <v>0</v>
      </c>
      <c r="AL268" s="83">
        <v>0</v>
      </c>
      <c r="AM268" s="83">
        <v>0</v>
      </c>
      <c r="AN268" s="83">
        <v>0.3</v>
      </c>
      <c r="AO268" s="82">
        <f t="shared" si="159"/>
        <v>0</v>
      </c>
      <c r="AP268" s="83">
        <v>0</v>
      </c>
      <c r="AQ268" s="83">
        <v>0</v>
      </c>
      <c r="AR268" s="83">
        <v>0</v>
      </c>
      <c r="AS268" s="83">
        <v>0</v>
      </c>
      <c r="AT268" s="82">
        <f t="shared" si="160"/>
        <v>0</v>
      </c>
      <c r="AU268" s="83">
        <v>0</v>
      </c>
      <c r="AV268" s="83">
        <v>0</v>
      </c>
      <c r="AW268" s="83">
        <v>0</v>
      </c>
      <c r="AX268" s="83">
        <v>0</v>
      </c>
      <c r="AY268" s="82">
        <f t="shared" si="161"/>
        <v>0</v>
      </c>
      <c r="AZ268" s="83">
        <v>0</v>
      </c>
      <c r="BA268" s="83">
        <v>0</v>
      </c>
      <c r="BB268" s="83">
        <v>0</v>
      </c>
      <c r="BC268" s="83">
        <v>0</v>
      </c>
      <c r="BD268" s="76"/>
      <c r="BE268" s="77"/>
      <c r="BF268" s="78"/>
      <c r="BG268" s="34"/>
      <c r="BH268" s="34"/>
      <c r="BI268" s="34"/>
      <c r="BJ268" s="36"/>
      <c r="BK268" s="34"/>
      <c r="BL268" s="34"/>
      <c r="BM268" s="34"/>
      <c r="BN268" s="34"/>
      <c r="BQ268" s="34"/>
      <c r="BR268" s="34"/>
      <c r="BS268" s="34"/>
    </row>
    <row r="269" spans="1:71" ht="31.5" customHeight="1" x14ac:dyDescent="0.25">
      <c r="A269" s="84" t="s">
        <v>403</v>
      </c>
      <c r="B269" s="123" t="s">
        <v>570</v>
      </c>
      <c r="C269" s="80" t="s">
        <v>571</v>
      </c>
      <c r="D269" s="81">
        <v>0.22573302929175765</v>
      </c>
      <c r="E269" s="82">
        <f t="shared" si="152"/>
        <v>0</v>
      </c>
      <c r="F269" s="82">
        <f t="shared" si="150"/>
        <v>0</v>
      </c>
      <c r="G269" s="82">
        <f t="shared" si="150"/>
        <v>0</v>
      </c>
      <c r="H269" s="82">
        <f t="shared" si="150"/>
        <v>0</v>
      </c>
      <c r="I269" s="82">
        <f t="shared" si="148"/>
        <v>0</v>
      </c>
      <c r="J269" s="82">
        <f t="shared" si="153"/>
        <v>0</v>
      </c>
      <c r="K269" s="83">
        <v>0</v>
      </c>
      <c r="L269" s="83">
        <v>0</v>
      </c>
      <c r="M269" s="83">
        <v>0</v>
      </c>
      <c r="N269" s="83">
        <v>0</v>
      </c>
      <c r="O269" s="82">
        <f t="shared" si="154"/>
        <v>0</v>
      </c>
      <c r="P269" s="83">
        <v>0</v>
      </c>
      <c r="Q269" s="83">
        <v>0</v>
      </c>
      <c r="R269" s="83">
        <v>0</v>
      </c>
      <c r="S269" s="83">
        <v>0</v>
      </c>
      <c r="T269" s="82">
        <f t="shared" si="155"/>
        <v>0</v>
      </c>
      <c r="U269" s="83">
        <v>0</v>
      </c>
      <c r="V269" s="83">
        <v>0</v>
      </c>
      <c r="W269" s="83">
        <v>0</v>
      </c>
      <c r="X269" s="83">
        <v>0</v>
      </c>
      <c r="Y269" s="82">
        <f t="shared" si="156"/>
        <v>0</v>
      </c>
      <c r="Z269" s="83">
        <v>0</v>
      </c>
      <c r="AA269" s="83">
        <v>0</v>
      </c>
      <c r="AB269" s="83">
        <v>0</v>
      </c>
      <c r="AC269" s="83">
        <v>0</v>
      </c>
      <c r="AD269" s="81">
        <v>0.22573303</v>
      </c>
      <c r="AE269" s="82">
        <f t="shared" si="157"/>
        <v>0</v>
      </c>
      <c r="AF269" s="82">
        <f t="shared" si="151"/>
        <v>0</v>
      </c>
      <c r="AG269" s="82">
        <f t="shared" si="151"/>
        <v>0</v>
      </c>
      <c r="AH269" s="82">
        <f t="shared" si="151"/>
        <v>0</v>
      </c>
      <c r="AI269" s="82">
        <f t="shared" si="149"/>
        <v>0</v>
      </c>
      <c r="AJ269" s="82">
        <f t="shared" si="158"/>
        <v>0</v>
      </c>
      <c r="AK269" s="83">
        <v>0</v>
      </c>
      <c r="AL269" s="83">
        <v>0</v>
      </c>
      <c r="AM269" s="83">
        <v>0</v>
      </c>
      <c r="AN269" s="83">
        <v>0</v>
      </c>
      <c r="AO269" s="82">
        <f t="shared" si="159"/>
        <v>0</v>
      </c>
      <c r="AP269" s="83">
        <v>0</v>
      </c>
      <c r="AQ269" s="83">
        <v>0</v>
      </c>
      <c r="AR269" s="83">
        <v>0</v>
      </c>
      <c r="AS269" s="83">
        <v>0</v>
      </c>
      <c r="AT269" s="82">
        <f t="shared" si="160"/>
        <v>0</v>
      </c>
      <c r="AU269" s="83">
        <v>0</v>
      </c>
      <c r="AV269" s="83">
        <v>0</v>
      </c>
      <c r="AW269" s="83">
        <v>0</v>
      </c>
      <c r="AX269" s="83">
        <v>0</v>
      </c>
      <c r="AY269" s="82">
        <f t="shared" si="161"/>
        <v>0</v>
      </c>
      <c r="AZ269" s="83">
        <v>0</v>
      </c>
      <c r="BA269" s="83">
        <v>0</v>
      </c>
      <c r="BB269" s="83">
        <v>0</v>
      </c>
      <c r="BC269" s="83">
        <v>0</v>
      </c>
      <c r="BD269" s="76"/>
      <c r="BE269" s="77"/>
      <c r="BF269" s="78"/>
      <c r="BG269" s="34"/>
      <c r="BH269" s="34"/>
      <c r="BI269" s="34"/>
      <c r="BJ269" s="36"/>
      <c r="BK269" s="34"/>
      <c r="BL269" s="34"/>
      <c r="BM269" s="34"/>
      <c r="BN269" s="34"/>
      <c r="BP269" s="4"/>
      <c r="BQ269" s="34"/>
      <c r="BR269" s="34"/>
      <c r="BS269" s="34"/>
    </row>
    <row r="270" spans="1:71" ht="47.25" customHeight="1" x14ac:dyDescent="0.25">
      <c r="A270" s="84" t="s">
        <v>403</v>
      </c>
      <c r="B270" s="123" t="s">
        <v>572</v>
      </c>
      <c r="C270" s="80" t="s">
        <v>573</v>
      </c>
      <c r="D270" s="81">
        <v>3.9861797999999999</v>
      </c>
      <c r="E270" s="82">
        <f t="shared" si="152"/>
        <v>0.3</v>
      </c>
      <c r="F270" s="82">
        <f t="shared" si="150"/>
        <v>0</v>
      </c>
      <c r="G270" s="82">
        <f t="shared" si="150"/>
        <v>0</v>
      </c>
      <c r="H270" s="82">
        <f t="shared" si="150"/>
        <v>0</v>
      </c>
      <c r="I270" s="82">
        <f t="shared" si="148"/>
        <v>0.3</v>
      </c>
      <c r="J270" s="82">
        <f t="shared" si="153"/>
        <v>0.3</v>
      </c>
      <c r="K270" s="83">
        <v>0</v>
      </c>
      <c r="L270" s="83">
        <v>0</v>
      </c>
      <c r="M270" s="83">
        <v>0</v>
      </c>
      <c r="N270" s="83">
        <v>0.3</v>
      </c>
      <c r="O270" s="82">
        <f t="shared" si="154"/>
        <v>0</v>
      </c>
      <c r="P270" s="83">
        <v>0</v>
      </c>
      <c r="Q270" s="83">
        <v>0</v>
      </c>
      <c r="R270" s="83">
        <v>0</v>
      </c>
      <c r="S270" s="83">
        <v>0</v>
      </c>
      <c r="T270" s="82">
        <f t="shared" si="155"/>
        <v>0</v>
      </c>
      <c r="U270" s="83">
        <v>0</v>
      </c>
      <c r="V270" s="83">
        <v>0</v>
      </c>
      <c r="W270" s="83">
        <v>0</v>
      </c>
      <c r="X270" s="83">
        <v>0</v>
      </c>
      <c r="Y270" s="82">
        <f t="shared" si="156"/>
        <v>0</v>
      </c>
      <c r="Z270" s="83">
        <v>0</v>
      </c>
      <c r="AA270" s="83">
        <v>0</v>
      </c>
      <c r="AB270" s="83">
        <v>0</v>
      </c>
      <c r="AC270" s="83">
        <v>0</v>
      </c>
      <c r="AD270" s="81">
        <v>3.3218164999999997</v>
      </c>
      <c r="AE270" s="82">
        <f t="shared" si="157"/>
        <v>0.3</v>
      </c>
      <c r="AF270" s="82">
        <f t="shared" si="151"/>
        <v>0</v>
      </c>
      <c r="AG270" s="82">
        <f t="shared" si="151"/>
        <v>0</v>
      </c>
      <c r="AH270" s="82">
        <f t="shared" si="151"/>
        <v>0</v>
      </c>
      <c r="AI270" s="82">
        <f t="shared" si="149"/>
        <v>0.3</v>
      </c>
      <c r="AJ270" s="82">
        <f t="shared" si="158"/>
        <v>0.3</v>
      </c>
      <c r="AK270" s="83">
        <v>0</v>
      </c>
      <c r="AL270" s="83">
        <v>0</v>
      </c>
      <c r="AM270" s="83">
        <v>0</v>
      </c>
      <c r="AN270" s="83">
        <v>0.3</v>
      </c>
      <c r="AO270" s="82">
        <f t="shared" si="159"/>
        <v>0</v>
      </c>
      <c r="AP270" s="83">
        <v>0</v>
      </c>
      <c r="AQ270" s="83">
        <v>0</v>
      </c>
      <c r="AR270" s="83">
        <v>0</v>
      </c>
      <c r="AS270" s="83">
        <v>0</v>
      </c>
      <c r="AT270" s="82">
        <f t="shared" si="160"/>
        <v>0</v>
      </c>
      <c r="AU270" s="83">
        <v>0</v>
      </c>
      <c r="AV270" s="83">
        <v>0</v>
      </c>
      <c r="AW270" s="83">
        <v>0</v>
      </c>
      <c r="AX270" s="83">
        <v>0</v>
      </c>
      <c r="AY270" s="82">
        <f t="shared" si="161"/>
        <v>0</v>
      </c>
      <c r="AZ270" s="83">
        <v>0</v>
      </c>
      <c r="BA270" s="83">
        <v>0</v>
      </c>
      <c r="BB270" s="83">
        <v>0</v>
      </c>
      <c r="BC270" s="83">
        <v>0</v>
      </c>
      <c r="BD270" s="76"/>
      <c r="BE270" s="77"/>
      <c r="BF270" s="78"/>
      <c r="BG270" s="34"/>
      <c r="BH270" s="34"/>
      <c r="BI270" s="34"/>
      <c r="BJ270" s="36"/>
      <c r="BK270" s="34"/>
      <c r="BL270" s="34"/>
      <c r="BM270" s="34"/>
      <c r="BN270" s="34"/>
      <c r="BQ270" s="34"/>
      <c r="BR270" s="34"/>
      <c r="BS270" s="34"/>
    </row>
    <row r="271" spans="1:71" s="34" customFormat="1" ht="51.75" customHeight="1" x14ac:dyDescent="0.25">
      <c r="A271" s="84" t="s">
        <v>403</v>
      </c>
      <c r="B271" s="123" t="s">
        <v>574</v>
      </c>
      <c r="C271" s="80" t="s">
        <v>575</v>
      </c>
      <c r="D271" s="81">
        <v>0.18368471932564601</v>
      </c>
      <c r="E271" s="82">
        <f t="shared" si="152"/>
        <v>0</v>
      </c>
      <c r="F271" s="82">
        <f t="shared" si="150"/>
        <v>0</v>
      </c>
      <c r="G271" s="82">
        <f t="shared" si="150"/>
        <v>0</v>
      </c>
      <c r="H271" s="82">
        <f t="shared" si="150"/>
        <v>0</v>
      </c>
      <c r="I271" s="82">
        <f t="shared" si="148"/>
        <v>0</v>
      </c>
      <c r="J271" s="82">
        <f t="shared" si="153"/>
        <v>0</v>
      </c>
      <c r="K271" s="83">
        <v>0</v>
      </c>
      <c r="L271" s="83">
        <v>0</v>
      </c>
      <c r="M271" s="83">
        <v>0</v>
      </c>
      <c r="N271" s="83">
        <v>0</v>
      </c>
      <c r="O271" s="82">
        <f t="shared" si="154"/>
        <v>0</v>
      </c>
      <c r="P271" s="83">
        <v>0</v>
      </c>
      <c r="Q271" s="83">
        <v>0</v>
      </c>
      <c r="R271" s="83">
        <v>0</v>
      </c>
      <c r="S271" s="83">
        <v>0</v>
      </c>
      <c r="T271" s="82">
        <f t="shared" si="155"/>
        <v>0</v>
      </c>
      <c r="U271" s="83">
        <v>0</v>
      </c>
      <c r="V271" s="83">
        <v>0</v>
      </c>
      <c r="W271" s="83">
        <v>0</v>
      </c>
      <c r="X271" s="83">
        <v>0</v>
      </c>
      <c r="Y271" s="82">
        <f t="shared" si="156"/>
        <v>0</v>
      </c>
      <c r="Z271" s="83">
        <v>0</v>
      </c>
      <c r="AA271" s="83">
        <v>0</v>
      </c>
      <c r="AB271" s="83">
        <v>0</v>
      </c>
      <c r="AC271" s="83">
        <v>0</v>
      </c>
      <c r="AD271" s="81">
        <v>0.18368472</v>
      </c>
      <c r="AE271" s="82">
        <f t="shared" si="157"/>
        <v>0</v>
      </c>
      <c r="AF271" s="82">
        <f t="shared" si="151"/>
        <v>0</v>
      </c>
      <c r="AG271" s="82">
        <f t="shared" si="151"/>
        <v>0</v>
      </c>
      <c r="AH271" s="82">
        <f t="shared" si="151"/>
        <v>0</v>
      </c>
      <c r="AI271" s="82">
        <f t="shared" si="149"/>
        <v>0</v>
      </c>
      <c r="AJ271" s="82">
        <f t="shared" si="158"/>
        <v>0</v>
      </c>
      <c r="AK271" s="83">
        <v>0</v>
      </c>
      <c r="AL271" s="83">
        <v>0</v>
      </c>
      <c r="AM271" s="83">
        <v>0</v>
      </c>
      <c r="AN271" s="83">
        <v>0</v>
      </c>
      <c r="AO271" s="82">
        <f t="shared" si="159"/>
        <v>0</v>
      </c>
      <c r="AP271" s="83">
        <v>0</v>
      </c>
      <c r="AQ271" s="83">
        <v>0</v>
      </c>
      <c r="AR271" s="83">
        <v>0</v>
      </c>
      <c r="AS271" s="83">
        <v>0</v>
      </c>
      <c r="AT271" s="82">
        <f t="shared" si="160"/>
        <v>0</v>
      </c>
      <c r="AU271" s="83">
        <v>0</v>
      </c>
      <c r="AV271" s="83">
        <v>0</v>
      </c>
      <c r="AW271" s="83">
        <v>0</v>
      </c>
      <c r="AX271" s="83">
        <v>0</v>
      </c>
      <c r="AY271" s="82">
        <f t="shared" si="161"/>
        <v>0</v>
      </c>
      <c r="AZ271" s="82">
        <v>0</v>
      </c>
      <c r="BA271" s="82">
        <v>0</v>
      </c>
      <c r="BB271" s="82">
        <v>0</v>
      </c>
      <c r="BC271" s="82">
        <v>0</v>
      </c>
      <c r="BD271" s="76"/>
      <c r="BE271" s="77"/>
      <c r="BF271" s="78"/>
      <c r="BJ271" s="36"/>
      <c r="BO271" s="7"/>
      <c r="BP271" s="4"/>
    </row>
    <row r="272" spans="1:71" s="34" customFormat="1" ht="31.5" customHeight="1" x14ac:dyDescent="0.25">
      <c r="A272" s="84" t="s">
        <v>403</v>
      </c>
      <c r="B272" s="123" t="s">
        <v>576</v>
      </c>
      <c r="C272" s="80" t="s">
        <v>577</v>
      </c>
      <c r="D272" s="81">
        <v>11.0653447797136</v>
      </c>
      <c r="E272" s="82">
        <f t="shared" si="152"/>
        <v>0</v>
      </c>
      <c r="F272" s="82">
        <f t="shared" si="150"/>
        <v>0</v>
      </c>
      <c r="G272" s="82">
        <f t="shared" si="150"/>
        <v>0</v>
      </c>
      <c r="H272" s="82">
        <f t="shared" si="150"/>
        <v>0</v>
      </c>
      <c r="I272" s="82">
        <f t="shared" si="148"/>
        <v>0</v>
      </c>
      <c r="J272" s="82">
        <f t="shared" si="153"/>
        <v>0</v>
      </c>
      <c r="K272" s="83">
        <v>0</v>
      </c>
      <c r="L272" s="83">
        <v>0</v>
      </c>
      <c r="M272" s="83">
        <v>0</v>
      </c>
      <c r="N272" s="83">
        <v>0</v>
      </c>
      <c r="O272" s="82">
        <f t="shared" si="154"/>
        <v>0</v>
      </c>
      <c r="P272" s="83">
        <v>0</v>
      </c>
      <c r="Q272" s="83">
        <v>0</v>
      </c>
      <c r="R272" s="83">
        <v>0</v>
      </c>
      <c r="S272" s="83">
        <v>0</v>
      </c>
      <c r="T272" s="82">
        <f t="shared" si="155"/>
        <v>0</v>
      </c>
      <c r="U272" s="83">
        <v>0</v>
      </c>
      <c r="V272" s="83">
        <v>0</v>
      </c>
      <c r="W272" s="83">
        <v>0</v>
      </c>
      <c r="X272" s="83">
        <v>0</v>
      </c>
      <c r="Y272" s="82">
        <f t="shared" si="156"/>
        <v>0</v>
      </c>
      <c r="Z272" s="83">
        <v>0</v>
      </c>
      <c r="AA272" s="83">
        <v>0</v>
      </c>
      <c r="AB272" s="83">
        <v>0</v>
      </c>
      <c r="AC272" s="83">
        <v>0</v>
      </c>
      <c r="AD272" s="81">
        <v>11.06534478</v>
      </c>
      <c r="AE272" s="82">
        <f t="shared" si="157"/>
        <v>0</v>
      </c>
      <c r="AF272" s="82">
        <f t="shared" si="151"/>
        <v>0</v>
      </c>
      <c r="AG272" s="82">
        <f t="shared" si="151"/>
        <v>0</v>
      </c>
      <c r="AH272" s="82">
        <f t="shared" si="151"/>
        <v>0</v>
      </c>
      <c r="AI272" s="82">
        <f t="shared" si="149"/>
        <v>0</v>
      </c>
      <c r="AJ272" s="82">
        <f t="shared" si="158"/>
        <v>0</v>
      </c>
      <c r="AK272" s="83">
        <v>0</v>
      </c>
      <c r="AL272" s="83">
        <v>0</v>
      </c>
      <c r="AM272" s="83">
        <v>0</v>
      </c>
      <c r="AN272" s="83">
        <v>0</v>
      </c>
      <c r="AO272" s="82">
        <f t="shared" si="159"/>
        <v>0</v>
      </c>
      <c r="AP272" s="83">
        <v>0</v>
      </c>
      <c r="AQ272" s="83">
        <v>0</v>
      </c>
      <c r="AR272" s="83">
        <v>0</v>
      </c>
      <c r="AS272" s="83">
        <v>0</v>
      </c>
      <c r="AT272" s="82">
        <f t="shared" si="160"/>
        <v>0</v>
      </c>
      <c r="AU272" s="83">
        <v>0</v>
      </c>
      <c r="AV272" s="83">
        <v>0</v>
      </c>
      <c r="AW272" s="83">
        <v>0</v>
      </c>
      <c r="AX272" s="83">
        <v>0</v>
      </c>
      <c r="AY272" s="82">
        <f t="shared" si="161"/>
        <v>0</v>
      </c>
      <c r="AZ272" s="82">
        <v>0</v>
      </c>
      <c r="BA272" s="82">
        <v>0</v>
      </c>
      <c r="BB272" s="82">
        <v>0</v>
      </c>
      <c r="BC272" s="82">
        <v>0</v>
      </c>
      <c r="BD272" s="76"/>
      <c r="BE272" s="77"/>
      <c r="BF272" s="78"/>
      <c r="BJ272" s="36"/>
      <c r="BO272" s="7"/>
    </row>
    <row r="273" spans="1:67" s="34" customFormat="1" ht="31.5" customHeight="1" x14ac:dyDescent="0.25">
      <c r="A273" s="84" t="s">
        <v>403</v>
      </c>
      <c r="B273" s="123" t="s">
        <v>578</v>
      </c>
      <c r="C273" s="80" t="s">
        <v>579</v>
      </c>
      <c r="D273" s="81">
        <v>2.7663362009284</v>
      </c>
      <c r="E273" s="82">
        <f t="shared" si="152"/>
        <v>0</v>
      </c>
      <c r="F273" s="82">
        <f t="shared" si="150"/>
        <v>0</v>
      </c>
      <c r="G273" s="82">
        <f t="shared" si="150"/>
        <v>0</v>
      </c>
      <c r="H273" s="82">
        <f t="shared" si="150"/>
        <v>0</v>
      </c>
      <c r="I273" s="82">
        <f t="shared" si="148"/>
        <v>0</v>
      </c>
      <c r="J273" s="82">
        <f t="shared" si="153"/>
        <v>0</v>
      </c>
      <c r="K273" s="83">
        <v>0</v>
      </c>
      <c r="L273" s="83">
        <v>0</v>
      </c>
      <c r="M273" s="83">
        <v>0</v>
      </c>
      <c r="N273" s="83">
        <v>0</v>
      </c>
      <c r="O273" s="82">
        <f t="shared" si="154"/>
        <v>0</v>
      </c>
      <c r="P273" s="83">
        <v>0</v>
      </c>
      <c r="Q273" s="83">
        <v>0</v>
      </c>
      <c r="R273" s="83">
        <v>0</v>
      </c>
      <c r="S273" s="83">
        <v>0</v>
      </c>
      <c r="T273" s="82">
        <f t="shared" si="155"/>
        <v>0</v>
      </c>
      <c r="U273" s="83">
        <v>0</v>
      </c>
      <c r="V273" s="83">
        <v>0</v>
      </c>
      <c r="W273" s="83">
        <v>0</v>
      </c>
      <c r="X273" s="83">
        <v>0</v>
      </c>
      <c r="Y273" s="82">
        <f t="shared" si="156"/>
        <v>0</v>
      </c>
      <c r="Z273" s="83">
        <v>0</v>
      </c>
      <c r="AA273" s="83">
        <v>0</v>
      </c>
      <c r="AB273" s="83">
        <v>0</v>
      </c>
      <c r="AC273" s="83">
        <v>0</v>
      </c>
      <c r="AD273" s="81">
        <v>2.7663362</v>
      </c>
      <c r="AE273" s="82">
        <f t="shared" si="157"/>
        <v>0</v>
      </c>
      <c r="AF273" s="82">
        <f t="shared" si="151"/>
        <v>0</v>
      </c>
      <c r="AG273" s="82">
        <f t="shared" si="151"/>
        <v>0</v>
      </c>
      <c r="AH273" s="82">
        <f t="shared" si="151"/>
        <v>0</v>
      </c>
      <c r="AI273" s="82">
        <f t="shared" si="149"/>
        <v>0</v>
      </c>
      <c r="AJ273" s="82">
        <f t="shared" si="158"/>
        <v>0</v>
      </c>
      <c r="AK273" s="83">
        <v>0</v>
      </c>
      <c r="AL273" s="83">
        <v>0</v>
      </c>
      <c r="AM273" s="83">
        <v>0</v>
      </c>
      <c r="AN273" s="83">
        <v>0</v>
      </c>
      <c r="AO273" s="82">
        <f t="shared" si="159"/>
        <v>0</v>
      </c>
      <c r="AP273" s="83">
        <v>0</v>
      </c>
      <c r="AQ273" s="83">
        <v>0</v>
      </c>
      <c r="AR273" s="83">
        <v>0</v>
      </c>
      <c r="AS273" s="83">
        <v>0</v>
      </c>
      <c r="AT273" s="82">
        <f t="shared" si="160"/>
        <v>0</v>
      </c>
      <c r="AU273" s="83">
        <v>0</v>
      </c>
      <c r="AV273" s="83">
        <v>0</v>
      </c>
      <c r="AW273" s="83">
        <v>0</v>
      </c>
      <c r="AX273" s="83">
        <v>0</v>
      </c>
      <c r="AY273" s="82">
        <f t="shared" si="161"/>
        <v>0</v>
      </c>
      <c r="AZ273" s="82">
        <v>0</v>
      </c>
      <c r="BA273" s="82">
        <v>0</v>
      </c>
      <c r="BB273" s="82">
        <v>0</v>
      </c>
      <c r="BC273" s="82">
        <v>0</v>
      </c>
      <c r="BD273" s="76"/>
      <c r="BE273" s="77"/>
      <c r="BF273" s="78"/>
      <c r="BJ273" s="36"/>
      <c r="BO273" s="7"/>
    </row>
    <row r="274" spans="1:67" s="34" customFormat="1" ht="47.25" customHeight="1" x14ac:dyDescent="0.25">
      <c r="A274" s="84" t="s">
        <v>403</v>
      </c>
      <c r="B274" s="123" t="s">
        <v>580</v>
      </c>
      <c r="C274" s="80" t="s">
        <v>581</v>
      </c>
      <c r="D274" s="81">
        <v>0.34745183077260705</v>
      </c>
      <c r="E274" s="82">
        <f t="shared" si="152"/>
        <v>0</v>
      </c>
      <c r="F274" s="82">
        <f t="shared" si="150"/>
        <v>0</v>
      </c>
      <c r="G274" s="82">
        <f t="shared" si="150"/>
        <v>0</v>
      </c>
      <c r="H274" s="82">
        <f t="shared" si="150"/>
        <v>0</v>
      </c>
      <c r="I274" s="82">
        <f t="shared" si="148"/>
        <v>0</v>
      </c>
      <c r="J274" s="82">
        <f t="shared" si="153"/>
        <v>0</v>
      </c>
      <c r="K274" s="83">
        <v>0</v>
      </c>
      <c r="L274" s="83">
        <v>0</v>
      </c>
      <c r="M274" s="83">
        <v>0</v>
      </c>
      <c r="N274" s="83">
        <v>0</v>
      </c>
      <c r="O274" s="82">
        <f t="shared" si="154"/>
        <v>0</v>
      </c>
      <c r="P274" s="83">
        <v>0</v>
      </c>
      <c r="Q274" s="83">
        <v>0</v>
      </c>
      <c r="R274" s="83">
        <v>0</v>
      </c>
      <c r="S274" s="83">
        <v>0</v>
      </c>
      <c r="T274" s="82">
        <f t="shared" si="155"/>
        <v>0</v>
      </c>
      <c r="U274" s="83">
        <v>0</v>
      </c>
      <c r="V274" s="83">
        <v>0</v>
      </c>
      <c r="W274" s="83">
        <v>0</v>
      </c>
      <c r="X274" s="83">
        <v>0</v>
      </c>
      <c r="Y274" s="82">
        <f t="shared" si="156"/>
        <v>0</v>
      </c>
      <c r="Z274" s="83">
        <v>0</v>
      </c>
      <c r="AA274" s="83">
        <v>0</v>
      </c>
      <c r="AB274" s="83">
        <v>0</v>
      </c>
      <c r="AC274" s="83">
        <v>0</v>
      </c>
      <c r="AD274" s="81">
        <v>0.34745182999999996</v>
      </c>
      <c r="AE274" s="82">
        <f t="shared" si="157"/>
        <v>0</v>
      </c>
      <c r="AF274" s="82">
        <f t="shared" si="151"/>
        <v>0</v>
      </c>
      <c r="AG274" s="82">
        <f t="shared" si="151"/>
        <v>0</v>
      </c>
      <c r="AH274" s="82">
        <f t="shared" si="151"/>
        <v>0</v>
      </c>
      <c r="AI274" s="82">
        <f t="shared" si="149"/>
        <v>0</v>
      </c>
      <c r="AJ274" s="82">
        <f t="shared" si="158"/>
        <v>0</v>
      </c>
      <c r="AK274" s="83">
        <v>0</v>
      </c>
      <c r="AL274" s="83">
        <v>0</v>
      </c>
      <c r="AM274" s="83">
        <v>0</v>
      </c>
      <c r="AN274" s="83">
        <v>0</v>
      </c>
      <c r="AO274" s="82">
        <f t="shared" si="159"/>
        <v>0</v>
      </c>
      <c r="AP274" s="83">
        <v>0</v>
      </c>
      <c r="AQ274" s="83">
        <v>0</v>
      </c>
      <c r="AR274" s="83">
        <v>0</v>
      </c>
      <c r="AS274" s="83">
        <v>0</v>
      </c>
      <c r="AT274" s="82">
        <f t="shared" si="160"/>
        <v>0</v>
      </c>
      <c r="AU274" s="83">
        <v>0</v>
      </c>
      <c r="AV274" s="83">
        <v>0</v>
      </c>
      <c r="AW274" s="83">
        <v>0</v>
      </c>
      <c r="AX274" s="83">
        <v>0</v>
      </c>
      <c r="AY274" s="82">
        <f t="shared" si="161"/>
        <v>0</v>
      </c>
      <c r="AZ274" s="82">
        <v>0</v>
      </c>
      <c r="BA274" s="82">
        <v>0</v>
      </c>
      <c r="BB274" s="82">
        <v>0</v>
      </c>
      <c r="BC274" s="82">
        <v>0</v>
      </c>
      <c r="BD274" s="76"/>
      <c r="BE274" s="77"/>
      <c r="BF274" s="78"/>
      <c r="BJ274" s="36"/>
      <c r="BO274" s="7"/>
    </row>
    <row r="275" spans="1:67" s="34" customFormat="1" ht="47.25" customHeight="1" x14ac:dyDescent="0.25">
      <c r="A275" s="125" t="s">
        <v>403</v>
      </c>
      <c r="B275" s="130" t="s">
        <v>582</v>
      </c>
      <c r="C275" s="131" t="s">
        <v>583</v>
      </c>
      <c r="D275" s="81" t="s">
        <v>132</v>
      </c>
      <c r="E275" s="82">
        <f t="shared" si="152"/>
        <v>0.27200000000000002</v>
      </c>
      <c r="F275" s="82">
        <f t="shared" si="150"/>
        <v>0</v>
      </c>
      <c r="G275" s="82">
        <f t="shared" si="150"/>
        <v>0</v>
      </c>
      <c r="H275" s="82">
        <f t="shared" si="150"/>
        <v>0</v>
      </c>
      <c r="I275" s="82">
        <f t="shared" si="148"/>
        <v>0.27200000000000002</v>
      </c>
      <c r="J275" s="82">
        <f t="shared" si="153"/>
        <v>0.27200000000000002</v>
      </c>
      <c r="K275" s="83">
        <v>0</v>
      </c>
      <c r="L275" s="83">
        <v>0</v>
      </c>
      <c r="M275" s="83">
        <v>0</v>
      </c>
      <c r="N275" s="83">
        <v>0.27200000000000002</v>
      </c>
      <c r="O275" s="82">
        <f t="shared" si="154"/>
        <v>0</v>
      </c>
      <c r="P275" s="83">
        <v>0</v>
      </c>
      <c r="Q275" s="83">
        <v>0</v>
      </c>
      <c r="R275" s="83">
        <v>0</v>
      </c>
      <c r="S275" s="83">
        <v>0</v>
      </c>
      <c r="T275" s="82">
        <f t="shared" si="155"/>
        <v>0</v>
      </c>
      <c r="U275" s="83">
        <v>0</v>
      </c>
      <c r="V275" s="83">
        <v>0</v>
      </c>
      <c r="W275" s="83">
        <v>0</v>
      </c>
      <c r="X275" s="83">
        <v>0</v>
      </c>
      <c r="Y275" s="82">
        <f t="shared" si="156"/>
        <v>0</v>
      </c>
      <c r="Z275" s="83">
        <v>0</v>
      </c>
      <c r="AA275" s="83">
        <v>0</v>
      </c>
      <c r="AB275" s="83">
        <v>0</v>
      </c>
      <c r="AC275" s="83">
        <v>0</v>
      </c>
      <c r="AD275" s="81" t="s">
        <v>132</v>
      </c>
      <c r="AE275" s="82">
        <f t="shared" si="157"/>
        <v>0.27200000000000002</v>
      </c>
      <c r="AF275" s="82">
        <f t="shared" si="151"/>
        <v>0</v>
      </c>
      <c r="AG275" s="82">
        <f t="shared" si="151"/>
        <v>0</v>
      </c>
      <c r="AH275" s="82">
        <f t="shared" si="151"/>
        <v>0</v>
      </c>
      <c r="AI275" s="82">
        <f t="shared" si="149"/>
        <v>0.27200000000000002</v>
      </c>
      <c r="AJ275" s="82">
        <f t="shared" si="158"/>
        <v>0.27200000000000002</v>
      </c>
      <c r="AK275" s="83">
        <v>0</v>
      </c>
      <c r="AL275" s="83">
        <v>0</v>
      </c>
      <c r="AM275" s="83">
        <v>0</v>
      </c>
      <c r="AN275" s="83">
        <v>0.27200000000000002</v>
      </c>
      <c r="AO275" s="82">
        <f t="shared" si="159"/>
        <v>0</v>
      </c>
      <c r="AP275" s="83">
        <v>0</v>
      </c>
      <c r="AQ275" s="83">
        <v>0</v>
      </c>
      <c r="AR275" s="83">
        <v>0</v>
      </c>
      <c r="AS275" s="83">
        <v>0</v>
      </c>
      <c r="AT275" s="82">
        <f t="shared" si="160"/>
        <v>0</v>
      </c>
      <c r="AU275" s="83">
        <v>0</v>
      </c>
      <c r="AV275" s="83">
        <v>0</v>
      </c>
      <c r="AW275" s="83">
        <v>0</v>
      </c>
      <c r="AX275" s="83">
        <v>0</v>
      </c>
      <c r="AY275" s="82">
        <f t="shared" si="161"/>
        <v>0</v>
      </c>
      <c r="AZ275" s="82">
        <v>0</v>
      </c>
      <c r="BA275" s="82">
        <v>0</v>
      </c>
      <c r="BB275" s="82">
        <v>0</v>
      </c>
      <c r="BC275" s="82">
        <v>0</v>
      </c>
      <c r="BD275" s="76"/>
      <c r="BE275" s="77"/>
      <c r="BF275" s="78"/>
      <c r="BJ275" s="36"/>
      <c r="BO275" s="7"/>
    </row>
    <row r="276" spans="1:67" s="34" customFormat="1" ht="47.25" customHeight="1" x14ac:dyDescent="0.25">
      <c r="A276" s="125" t="s">
        <v>403</v>
      </c>
      <c r="B276" s="130" t="s">
        <v>584</v>
      </c>
      <c r="C276" s="131" t="s">
        <v>585</v>
      </c>
      <c r="D276" s="81" t="s">
        <v>132</v>
      </c>
      <c r="E276" s="82">
        <f t="shared" si="152"/>
        <v>0.39800000000000002</v>
      </c>
      <c r="F276" s="82">
        <f t="shared" si="150"/>
        <v>0</v>
      </c>
      <c r="G276" s="82">
        <f t="shared" si="150"/>
        <v>0</v>
      </c>
      <c r="H276" s="82">
        <f t="shared" si="150"/>
        <v>0</v>
      </c>
      <c r="I276" s="82">
        <f t="shared" si="148"/>
        <v>0.39800000000000002</v>
      </c>
      <c r="J276" s="82">
        <f t="shared" si="153"/>
        <v>0.39800000000000002</v>
      </c>
      <c r="K276" s="83">
        <v>0</v>
      </c>
      <c r="L276" s="83">
        <v>0</v>
      </c>
      <c r="M276" s="83">
        <v>0</v>
      </c>
      <c r="N276" s="83">
        <v>0.39800000000000002</v>
      </c>
      <c r="O276" s="82">
        <f t="shared" si="154"/>
        <v>0</v>
      </c>
      <c r="P276" s="83">
        <v>0</v>
      </c>
      <c r="Q276" s="83">
        <v>0</v>
      </c>
      <c r="R276" s="83">
        <v>0</v>
      </c>
      <c r="S276" s="83">
        <v>0</v>
      </c>
      <c r="T276" s="82">
        <f t="shared" si="155"/>
        <v>0</v>
      </c>
      <c r="U276" s="83">
        <v>0</v>
      </c>
      <c r="V276" s="83">
        <v>0</v>
      </c>
      <c r="W276" s="83">
        <v>0</v>
      </c>
      <c r="X276" s="83">
        <v>0</v>
      </c>
      <c r="Y276" s="82">
        <f t="shared" si="156"/>
        <v>0</v>
      </c>
      <c r="Z276" s="83">
        <v>0</v>
      </c>
      <c r="AA276" s="83">
        <v>0</v>
      </c>
      <c r="AB276" s="83">
        <v>0</v>
      </c>
      <c r="AC276" s="83">
        <v>0</v>
      </c>
      <c r="AD276" s="81" t="s">
        <v>132</v>
      </c>
      <c r="AE276" s="82">
        <f t="shared" si="157"/>
        <v>0.39800000000000002</v>
      </c>
      <c r="AF276" s="82">
        <f t="shared" si="151"/>
        <v>0</v>
      </c>
      <c r="AG276" s="82">
        <f t="shared" si="151"/>
        <v>0</v>
      </c>
      <c r="AH276" s="82">
        <f t="shared" si="151"/>
        <v>0</v>
      </c>
      <c r="AI276" s="82">
        <f t="shared" si="149"/>
        <v>0.39800000000000002</v>
      </c>
      <c r="AJ276" s="82">
        <f t="shared" si="158"/>
        <v>0.39800000000000002</v>
      </c>
      <c r="AK276" s="83">
        <v>0</v>
      </c>
      <c r="AL276" s="83">
        <v>0</v>
      </c>
      <c r="AM276" s="83">
        <v>0</v>
      </c>
      <c r="AN276" s="83">
        <v>0.39800000000000002</v>
      </c>
      <c r="AO276" s="82">
        <f t="shared" si="159"/>
        <v>0</v>
      </c>
      <c r="AP276" s="83">
        <v>0</v>
      </c>
      <c r="AQ276" s="83">
        <v>0</v>
      </c>
      <c r="AR276" s="83">
        <v>0</v>
      </c>
      <c r="AS276" s="83">
        <v>0</v>
      </c>
      <c r="AT276" s="82">
        <f t="shared" si="160"/>
        <v>0</v>
      </c>
      <c r="AU276" s="83">
        <v>0</v>
      </c>
      <c r="AV276" s="83">
        <v>0</v>
      </c>
      <c r="AW276" s="83">
        <v>0</v>
      </c>
      <c r="AX276" s="83">
        <v>0</v>
      </c>
      <c r="AY276" s="82">
        <f t="shared" si="161"/>
        <v>0</v>
      </c>
      <c r="AZ276" s="82">
        <v>0</v>
      </c>
      <c r="BA276" s="82">
        <v>0</v>
      </c>
      <c r="BB276" s="82">
        <v>0</v>
      </c>
      <c r="BC276" s="82">
        <v>0</v>
      </c>
      <c r="BD276" s="76"/>
      <c r="BE276" s="77"/>
      <c r="BF276" s="78"/>
      <c r="BJ276" s="36"/>
      <c r="BO276" s="7"/>
    </row>
    <row r="277" spans="1:67" s="34" customFormat="1" ht="47.25" customHeight="1" x14ac:dyDescent="0.25">
      <c r="A277" s="125" t="s">
        <v>403</v>
      </c>
      <c r="B277" s="130" t="s">
        <v>586</v>
      </c>
      <c r="C277" s="131" t="s">
        <v>587</v>
      </c>
      <c r="D277" s="81" t="s">
        <v>132</v>
      </c>
      <c r="E277" s="82">
        <f t="shared" si="152"/>
        <v>1.63</v>
      </c>
      <c r="F277" s="82">
        <f t="shared" si="150"/>
        <v>0</v>
      </c>
      <c r="G277" s="82">
        <f t="shared" si="150"/>
        <v>0</v>
      </c>
      <c r="H277" s="82">
        <f t="shared" si="150"/>
        <v>0</v>
      </c>
      <c r="I277" s="82">
        <f t="shared" si="148"/>
        <v>1.63</v>
      </c>
      <c r="J277" s="82">
        <f t="shared" si="153"/>
        <v>1.63</v>
      </c>
      <c r="K277" s="83">
        <v>0</v>
      </c>
      <c r="L277" s="83">
        <v>0</v>
      </c>
      <c r="M277" s="83">
        <v>0</v>
      </c>
      <c r="N277" s="83">
        <v>1.63</v>
      </c>
      <c r="O277" s="82">
        <f t="shared" si="154"/>
        <v>0</v>
      </c>
      <c r="P277" s="83">
        <v>0</v>
      </c>
      <c r="Q277" s="83">
        <v>0</v>
      </c>
      <c r="R277" s="83">
        <v>0</v>
      </c>
      <c r="S277" s="83">
        <v>0</v>
      </c>
      <c r="T277" s="82">
        <f t="shared" si="155"/>
        <v>0</v>
      </c>
      <c r="U277" s="83">
        <v>0</v>
      </c>
      <c r="V277" s="83">
        <v>0</v>
      </c>
      <c r="W277" s="83">
        <v>0</v>
      </c>
      <c r="X277" s="83">
        <v>0</v>
      </c>
      <c r="Y277" s="82">
        <f t="shared" si="156"/>
        <v>0</v>
      </c>
      <c r="Z277" s="83">
        <v>0</v>
      </c>
      <c r="AA277" s="83">
        <v>0</v>
      </c>
      <c r="AB277" s="83">
        <v>0</v>
      </c>
      <c r="AC277" s="83">
        <v>0</v>
      </c>
      <c r="AD277" s="81" t="s">
        <v>132</v>
      </c>
      <c r="AE277" s="82">
        <f t="shared" si="157"/>
        <v>1.63</v>
      </c>
      <c r="AF277" s="82">
        <f t="shared" si="151"/>
        <v>0</v>
      </c>
      <c r="AG277" s="82">
        <f t="shared" si="151"/>
        <v>0</v>
      </c>
      <c r="AH277" s="82">
        <f t="shared" si="151"/>
        <v>0</v>
      </c>
      <c r="AI277" s="82">
        <f t="shared" si="149"/>
        <v>1.63</v>
      </c>
      <c r="AJ277" s="82">
        <f t="shared" si="158"/>
        <v>1.63</v>
      </c>
      <c r="AK277" s="83">
        <v>0</v>
      </c>
      <c r="AL277" s="83">
        <v>0</v>
      </c>
      <c r="AM277" s="83">
        <v>0</v>
      </c>
      <c r="AN277" s="83">
        <v>1.63</v>
      </c>
      <c r="AO277" s="82">
        <f t="shared" si="159"/>
        <v>0</v>
      </c>
      <c r="AP277" s="83">
        <v>0</v>
      </c>
      <c r="AQ277" s="83">
        <v>0</v>
      </c>
      <c r="AR277" s="83">
        <v>0</v>
      </c>
      <c r="AS277" s="83">
        <v>0</v>
      </c>
      <c r="AT277" s="82">
        <f t="shared" si="160"/>
        <v>0</v>
      </c>
      <c r="AU277" s="83">
        <v>0</v>
      </c>
      <c r="AV277" s="83">
        <v>0</v>
      </c>
      <c r="AW277" s="83">
        <v>0</v>
      </c>
      <c r="AX277" s="83">
        <v>0</v>
      </c>
      <c r="AY277" s="82">
        <f t="shared" si="161"/>
        <v>0</v>
      </c>
      <c r="AZ277" s="82">
        <v>0</v>
      </c>
      <c r="BA277" s="82">
        <v>0</v>
      </c>
      <c r="BB277" s="82">
        <v>0</v>
      </c>
      <c r="BC277" s="82">
        <v>0</v>
      </c>
      <c r="BD277" s="76"/>
      <c r="BE277" s="77"/>
      <c r="BF277" s="78"/>
      <c r="BJ277" s="36"/>
      <c r="BO277" s="7"/>
    </row>
    <row r="278" spans="1:67" s="34" customFormat="1" ht="47.25" customHeight="1" x14ac:dyDescent="0.25">
      <c r="A278" s="125" t="s">
        <v>403</v>
      </c>
      <c r="B278" s="130" t="s">
        <v>588</v>
      </c>
      <c r="C278" s="131" t="s">
        <v>589</v>
      </c>
      <c r="D278" s="81" t="s">
        <v>132</v>
      </c>
      <c r="E278" s="82">
        <f t="shared" si="152"/>
        <v>0.13200000000000001</v>
      </c>
      <c r="F278" s="82">
        <f t="shared" si="150"/>
        <v>0</v>
      </c>
      <c r="G278" s="82">
        <f t="shared" si="150"/>
        <v>0</v>
      </c>
      <c r="H278" s="82">
        <f t="shared" si="150"/>
        <v>0</v>
      </c>
      <c r="I278" s="82">
        <f t="shared" si="148"/>
        <v>0.13200000000000001</v>
      </c>
      <c r="J278" s="82">
        <f t="shared" si="153"/>
        <v>0.13200000000000001</v>
      </c>
      <c r="K278" s="83">
        <v>0</v>
      </c>
      <c r="L278" s="83">
        <v>0</v>
      </c>
      <c r="M278" s="83">
        <v>0</v>
      </c>
      <c r="N278" s="83">
        <v>0.13200000000000001</v>
      </c>
      <c r="O278" s="82">
        <f t="shared" si="154"/>
        <v>0</v>
      </c>
      <c r="P278" s="83">
        <v>0</v>
      </c>
      <c r="Q278" s="83">
        <v>0</v>
      </c>
      <c r="R278" s="83">
        <v>0</v>
      </c>
      <c r="S278" s="83">
        <v>0</v>
      </c>
      <c r="T278" s="82">
        <f t="shared" si="155"/>
        <v>0</v>
      </c>
      <c r="U278" s="83">
        <v>0</v>
      </c>
      <c r="V278" s="83">
        <v>0</v>
      </c>
      <c r="W278" s="83">
        <v>0</v>
      </c>
      <c r="X278" s="83">
        <v>0</v>
      </c>
      <c r="Y278" s="82">
        <f t="shared" si="156"/>
        <v>0</v>
      </c>
      <c r="Z278" s="83">
        <v>0</v>
      </c>
      <c r="AA278" s="83">
        <v>0</v>
      </c>
      <c r="AB278" s="83">
        <v>0</v>
      </c>
      <c r="AC278" s="83">
        <v>0</v>
      </c>
      <c r="AD278" s="81" t="s">
        <v>132</v>
      </c>
      <c r="AE278" s="82">
        <f t="shared" si="157"/>
        <v>0.13200000000000001</v>
      </c>
      <c r="AF278" s="82">
        <f t="shared" si="151"/>
        <v>0</v>
      </c>
      <c r="AG278" s="82">
        <f t="shared" si="151"/>
        <v>0</v>
      </c>
      <c r="AH278" s="82">
        <f t="shared" si="151"/>
        <v>0</v>
      </c>
      <c r="AI278" s="82">
        <f t="shared" si="149"/>
        <v>0.13200000000000001</v>
      </c>
      <c r="AJ278" s="82">
        <f t="shared" si="158"/>
        <v>0.13200000000000001</v>
      </c>
      <c r="AK278" s="83">
        <v>0</v>
      </c>
      <c r="AL278" s="83">
        <v>0</v>
      </c>
      <c r="AM278" s="83">
        <v>0</v>
      </c>
      <c r="AN278" s="83">
        <v>0.13200000000000001</v>
      </c>
      <c r="AO278" s="82">
        <f t="shared" si="159"/>
        <v>0</v>
      </c>
      <c r="AP278" s="83">
        <v>0</v>
      </c>
      <c r="AQ278" s="83">
        <v>0</v>
      </c>
      <c r="AR278" s="83">
        <v>0</v>
      </c>
      <c r="AS278" s="83">
        <v>0</v>
      </c>
      <c r="AT278" s="82">
        <f t="shared" si="160"/>
        <v>0</v>
      </c>
      <c r="AU278" s="83">
        <v>0</v>
      </c>
      <c r="AV278" s="83">
        <v>0</v>
      </c>
      <c r="AW278" s="83">
        <v>0</v>
      </c>
      <c r="AX278" s="83">
        <v>0</v>
      </c>
      <c r="AY278" s="82">
        <f t="shared" si="161"/>
        <v>0</v>
      </c>
      <c r="AZ278" s="82">
        <v>0</v>
      </c>
      <c r="BA278" s="82">
        <v>0</v>
      </c>
      <c r="BB278" s="82">
        <v>0</v>
      </c>
      <c r="BC278" s="82">
        <v>0</v>
      </c>
      <c r="BD278" s="76"/>
      <c r="BE278" s="77"/>
      <c r="BF278" s="78"/>
      <c r="BJ278" s="36"/>
      <c r="BO278" s="7"/>
    </row>
    <row r="279" spans="1:67" s="34" customFormat="1" ht="47.25" customHeight="1" x14ac:dyDescent="0.25">
      <c r="A279" s="125" t="s">
        <v>403</v>
      </c>
      <c r="B279" s="130" t="s">
        <v>590</v>
      </c>
      <c r="C279" s="131" t="s">
        <v>591</v>
      </c>
      <c r="D279" s="81" t="s">
        <v>132</v>
      </c>
      <c r="E279" s="82">
        <f t="shared" si="152"/>
        <v>0.77300000000000002</v>
      </c>
      <c r="F279" s="82">
        <f t="shared" si="150"/>
        <v>0</v>
      </c>
      <c r="G279" s="82">
        <f t="shared" si="150"/>
        <v>0</v>
      </c>
      <c r="H279" s="82">
        <f t="shared" si="150"/>
        <v>0</v>
      </c>
      <c r="I279" s="82">
        <f t="shared" si="148"/>
        <v>0.77300000000000002</v>
      </c>
      <c r="J279" s="82">
        <f t="shared" si="153"/>
        <v>0.77300000000000002</v>
      </c>
      <c r="K279" s="83">
        <v>0</v>
      </c>
      <c r="L279" s="83">
        <v>0</v>
      </c>
      <c r="M279" s="83">
        <v>0</v>
      </c>
      <c r="N279" s="83">
        <v>0.77300000000000002</v>
      </c>
      <c r="O279" s="82">
        <f t="shared" si="154"/>
        <v>0</v>
      </c>
      <c r="P279" s="83">
        <v>0</v>
      </c>
      <c r="Q279" s="83">
        <v>0</v>
      </c>
      <c r="R279" s="83">
        <v>0</v>
      </c>
      <c r="S279" s="83">
        <v>0</v>
      </c>
      <c r="T279" s="82">
        <f t="shared" si="155"/>
        <v>0</v>
      </c>
      <c r="U279" s="83">
        <v>0</v>
      </c>
      <c r="V279" s="83">
        <v>0</v>
      </c>
      <c r="W279" s="83">
        <v>0</v>
      </c>
      <c r="X279" s="83">
        <v>0</v>
      </c>
      <c r="Y279" s="82">
        <f t="shared" si="156"/>
        <v>0</v>
      </c>
      <c r="Z279" s="83">
        <v>0</v>
      </c>
      <c r="AA279" s="83">
        <v>0</v>
      </c>
      <c r="AB279" s="83">
        <v>0</v>
      </c>
      <c r="AC279" s="83">
        <v>0</v>
      </c>
      <c r="AD279" s="81" t="s">
        <v>132</v>
      </c>
      <c r="AE279" s="82">
        <f t="shared" si="157"/>
        <v>0.77300000000000002</v>
      </c>
      <c r="AF279" s="82">
        <f t="shared" si="151"/>
        <v>0</v>
      </c>
      <c r="AG279" s="82">
        <f t="shared" si="151"/>
        <v>0</v>
      </c>
      <c r="AH279" s="82">
        <f t="shared" si="151"/>
        <v>0</v>
      </c>
      <c r="AI279" s="82">
        <f t="shared" si="149"/>
        <v>0.77300000000000002</v>
      </c>
      <c r="AJ279" s="82">
        <f t="shared" si="158"/>
        <v>0.77300000000000002</v>
      </c>
      <c r="AK279" s="83">
        <v>0</v>
      </c>
      <c r="AL279" s="83">
        <v>0</v>
      </c>
      <c r="AM279" s="83">
        <v>0</v>
      </c>
      <c r="AN279" s="83">
        <v>0.77300000000000002</v>
      </c>
      <c r="AO279" s="82">
        <f t="shared" si="159"/>
        <v>0</v>
      </c>
      <c r="AP279" s="83">
        <v>0</v>
      </c>
      <c r="AQ279" s="83">
        <v>0</v>
      </c>
      <c r="AR279" s="83">
        <v>0</v>
      </c>
      <c r="AS279" s="83">
        <v>0</v>
      </c>
      <c r="AT279" s="82">
        <f t="shared" si="160"/>
        <v>0</v>
      </c>
      <c r="AU279" s="83">
        <v>0</v>
      </c>
      <c r="AV279" s="83">
        <v>0</v>
      </c>
      <c r="AW279" s="83">
        <v>0</v>
      </c>
      <c r="AX279" s="83">
        <v>0</v>
      </c>
      <c r="AY279" s="82">
        <f t="shared" si="161"/>
        <v>0</v>
      </c>
      <c r="AZ279" s="82">
        <v>0</v>
      </c>
      <c r="BA279" s="82">
        <v>0</v>
      </c>
      <c r="BB279" s="82">
        <v>0</v>
      </c>
      <c r="BC279" s="82">
        <v>0</v>
      </c>
      <c r="BD279" s="76"/>
      <c r="BE279" s="77"/>
      <c r="BF279" s="78"/>
      <c r="BJ279" s="36"/>
      <c r="BO279" s="7"/>
    </row>
    <row r="280" spans="1:67" s="34" customFormat="1" ht="47.25" customHeight="1" x14ac:dyDescent="0.25">
      <c r="A280" s="125" t="s">
        <v>403</v>
      </c>
      <c r="B280" s="130" t="s">
        <v>592</v>
      </c>
      <c r="C280" s="131" t="s">
        <v>593</v>
      </c>
      <c r="D280" s="81" t="s">
        <v>132</v>
      </c>
      <c r="E280" s="82">
        <f t="shared" si="152"/>
        <v>0.126</v>
      </c>
      <c r="F280" s="82">
        <f t="shared" si="150"/>
        <v>0</v>
      </c>
      <c r="G280" s="82">
        <f t="shared" si="150"/>
        <v>0</v>
      </c>
      <c r="H280" s="82">
        <f t="shared" si="150"/>
        <v>0</v>
      </c>
      <c r="I280" s="82">
        <f t="shared" si="148"/>
        <v>0.126</v>
      </c>
      <c r="J280" s="82">
        <f t="shared" si="153"/>
        <v>0.126</v>
      </c>
      <c r="K280" s="83">
        <v>0</v>
      </c>
      <c r="L280" s="83">
        <v>0</v>
      </c>
      <c r="M280" s="83">
        <v>0</v>
      </c>
      <c r="N280" s="83">
        <v>0.126</v>
      </c>
      <c r="O280" s="82">
        <f t="shared" si="154"/>
        <v>0</v>
      </c>
      <c r="P280" s="83">
        <v>0</v>
      </c>
      <c r="Q280" s="83">
        <v>0</v>
      </c>
      <c r="R280" s="83">
        <v>0</v>
      </c>
      <c r="S280" s="83">
        <v>0</v>
      </c>
      <c r="T280" s="82">
        <f t="shared" si="155"/>
        <v>0</v>
      </c>
      <c r="U280" s="83">
        <v>0</v>
      </c>
      <c r="V280" s="83">
        <v>0</v>
      </c>
      <c r="W280" s="83">
        <v>0</v>
      </c>
      <c r="X280" s="83">
        <v>0</v>
      </c>
      <c r="Y280" s="82">
        <f t="shared" si="156"/>
        <v>0</v>
      </c>
      <c r="Z280" s="83">
        <v>0</v>
      </c>
      <c r="AA280" s="83">
        <v>0</v>
      </c>
      <c r="AB280" s="83">
        <v>0</v>
      </c>
      <c r="AC280" s="83">
        <v>0</v>
      </c>
      <c r="AD280" s="81" t="s">
        <v>132</v>
      </c>
      <c r="AE280" s="82">
        <f t="shared" si="157"/>
        <v>0.126</v>
      </c>
      <c r="AF280" s="82">
        <f t="shared" si="151"/>
        <v>0</v>
      </c>
      <c r="AG280" s="82">
        <f t="shared" si="151"/>
        <v>0</v>
      </c>
      <c r="AH280" s="82">
        <f t="shared" si="151"/>
        <v>0</v>
      </c>
      <c r="AI280" s="82">
        <f t="shared" si="149"/>
        <v>0.126</v>
      </c>
      <c r="AJ280" s="82">
        <f t="shared" si="158"/>
        <v>0.126</v>
      </c>
      <c r="AK280" s="83">
        <v>0</v>
      </c>
      <c r="AL280" s="83">
        <v>0</v>
      </c>
      <c r="AM280" s="83">
        <v>0</v>
      </c>
      <c r="AN280" s="83">
        <v>0.126</v>
      </c>
      <c r="AO280" s="82">
        <f t="shared" si="159"/>
        <v>0</v>
      </c>
      <c r="AP280" s="83">
        <v>0</v>
      </c>
      <c r="AQ280" s="83">
        <v>0</v>
      </c>
      <c r="AR280" s="83">
        <v>0</v>
      </c>
      <c r="AS280" s="83">
        <v>0</v>
      </c>
      <c r="AT280" s="82">
        <f t="shared" si="160"/>
        <v>0</v>
      </c>
      <c r="AU280" s="83">
        <v>0</v>
      </c>
      <c r="AV280" s="83">
        <v>0</v>
      </c>
      <c r="AW280" s="83">
        <v>0</v>
      </c>
      <c r="AX280" s="83">
        <v>0</v>
      </c>
      <c r="AY280" s="82">
        <f t="shared" si="161"/>
        <v>0</v>
      </c>
      <c r="AZ280" s="82">
        <v>0</v>
      </c>
      <c r="BA280" s="82">
        <v>0</v>
      </c>
      <c r="BB280" s="82">
        <v>0</v>
      </c>
      <c r="BC280" s="82">
        <v>0</v>
      </c>
      <c r="BD280" s="76"/>
      <c r="BE280" s="77"/>
      <c r="BF280" s="78"/>
      <c r="BJ280" s="36"/>
      <c r="BO280" s="7"/>
    </row>
    <row r="281" spans="1:67" s="34" customFormat="1" ht="47.25" customHeight="1" x14ac:dyDescent="0.25">
      <c r="A281" s="125" t="s">
        <v>403</v>
      </c>
      <c r="B281" s="130" t="s">
        <v>594</v>
      </c>
      <c r="C281" s="131" t="s">
        <v>595</v>
      </c>
      <c r="D281" s="81" t="s">
        <v>132</v>
      </c>
      <c r="E281" s="82">
        <f t="shared" si="152"/>
        <v>0.13200000000000001</v>
      </c>
      <c r="F281" s="82">
        <f t="shared" si="150"/>
        <v>0</v>
      </c>
      <c r="G281" s="82">
        <f t="shared" si="150"/>
        <v>0</v>
      </c>
      <c r="H281" s="82">
        <f t="shared" si="150"/>
        <v>0</v>
      </c>
      <c r="I281" s="82">
        <f t="shared" si="148"/>
        <v>0.13200000000000001</v>
      </c>
      <c r="J281" s="82">
        <f t="shared" si="153"/>
        <v>0.13200000000000001</v>
      </c>
      <c r="K281" s="83">
        <v>0</v>
      </c>
      <c r="L281" s="83">
        <v>0</v>
      </c>
      <c r="M281" s="83">
        <v>0</v>
      </c>
      <c r="N281" s="83">
        <v>0.13200000000000001</v>
      </c>
      <c r="O281" s="82">
        <f t="shared" si="154"/>
        <v>0</v>
      </c>
      <c r="P281" s="83">
        <v>0</v>
      </c>
      <c r="Q281" s="83">
        <v>0</v>
      </c>
      <c r="R281" s="83">
        <v>0</v>
      </c>
      <c r="S281" s="83">
        <v>0</v>
      </c>
      <c r="T281" s="82">
        <f t="shared" si="155"/>
        <v>0</v>
      </c>
      <c r="U281" s="83">
        <v>0</v>
      </c>
      <c r="V281" s="83">
        <v>0</v>
      </c>
      <c r="W281" s="83">
        <v>0</v>
      </c>
      <c r="X281" s="83">
        <v>0</v>
      </c>
      <c r="Y281" s="82">
        <f t="shared" si="156"/>
        <v>0</v>
      </c>
      <c r="Z281" s="83">
        <v>0</v>
      </c>
      <c r="AA281" s="83">
        <v>0</v>
      </c>
      <c r="AB281" s="83">
        <v>0</v>
      </c>
      <c r="AC281" s="83">
        <v>0</v>
      </c>
      <c r="AD281" s="81" t="s">
        <v>132</v>
      </c>
      <c r="AE281" s="82">
        <f t="shared" si="157"/>
        <v>0.13200000000000001</v>
      </c>
      <c r="AF281" s="82">
        <f t="shared" si="151"/>
        <v>0</v>
      </c>
      <c r="AG281" s="82">
        <f t="shared" si="151"/>
        <v>0</v>
      </c>
      <c r="AH281" s="82">
        <f t="shared" si="151"/>
        <v>0</v>
      </c>
      <c r="AI281" s="82">
        <f t="shared" si="149"/>
        <v>0.13200000000000001</v>
      </c>
      <c r="AJ281" s="82">
        <f t="shared" si="158"/>
        <v>0.13200000000000001</v>
      </c>
      <c r="AK281" s="83">
        <v>0</v>
      </c>
      <c r="AL281" s="83">
        <v>0</v>
      </c>
      <c r="AM281" s="83">
        <v>0</v>
      </c>
      <c r="AN281" s="83">
        <v>0.13200000000000001</v>
      </c>
      <c r="AO281" s="82">
        <f t="shared" si="159"/>
        <v>0</v>
      </c>
      <c r="AP281" s="83">
        <v>0</v>
      </c>
      <c r="AQ281" s="83">
        <v>0</v>
      </c>
      <c r="AR281" s="83">
        <v>0</v>
      </c>
      <c r="AS281" s="83">
        <v>0</v>
      </c>
      <c r="AT281" s="82">
        <f t="shared" si="160"/>
        <v>0</v>
      </c>
      <c r="AU281" s="83">
        <v>0</v>
      </c>
      <c r="AV281" s="83">
        <v>0</v>
      </c>
      <c r="AW281" s="83">
        <v>0</v>
      </c>
      <c r="AX281" s="83">
        <v>0</v>
      </c>
      <c r="AY281" s="82">
        <f t="shared" si="161"/>
        <v>0</v>
      </c>
      <c r="AZ281" s="82">
        <v>0</v>
      </c>
      <c r="BA281" s="82">
        <v>0</v>
      </c>
      <c r="BB281" s="82">
        <v>0</v>
      </c>
      <c r="BC281" s="82">
        <v>0</v>
      </c>
      <c r="BD281" s="76"/>
      <c r="BE281" s="77"/>
      <c r="BF281" s="78"/>
      <c r="BJ281" s="36"/>
      <c r="BO281" s="7"/>
    </row>
    <row r="282" spans="1:67" s="34" customFormat="1" ht="47.25" customHeight="1" x14ac:dyDescent="0.25">
      <c r="A282" s="125" t="s">
        <v>403</v>
      </c>
      <c r="B282" s="130" t="s">
        <v>596</v>
      </c>
      <c r="C282" s="131" t="s">
        <v>597</v>
      </c>
      <c r="D282" s="81" t="s">
        <v>132</v>
      </c>
      <c r="E282" s="82">
        <f t="shared" si="152"/>
        <v>0.30499999999999999</v>
      </c>
      <c r="F282" s="82">
        <f t="shared" si="150"/>
        <v>0</v>
      </c>
      <c r="G282" s="82">
        <f t="shared" si="150"/>
        <v>0</v>
      </c>
      <c r="H282" s="82">
        <f t="shared" si="150"/>
        <v>0</v>
      </c>
      <c r="I282" s="82">
        <f t="shared" si="148"/>
        <v>0.30499999999999999</v>
      </c>
      <c r="J282" s="82">
        <f t="shared" si="153"/>
        <v>0.30499999999999999</v>
      </c>
      <c r="K282" s="83">
        <v>0</v>
      </c>
      <c r="L282" s="83">
        <v>0</v>
      </c>
      <c r="M282" s="83">
        <v>0</v>
      </c>
      <c r="N282" s="83">
        <v>0.30499999999999999</v>
      </c>
      <c r="O282" s="82">
        <f t="shared" si="154"/>
        <v>0</v>
      </c>
      <c r="P282" s="83">
        <v>0</v>
      </c>
      <c r="Q282" s="83">
        <v>0</v>
      </c>
      <c r="R282" s="83">
        <v>0</v>
      </c>
      <c r="S282" s="83">
        <v>0</v>
      </c>
      <c r="T282" s="82">
        <f t="shared" si="155"/>
        <v>0</v>
      </c>
      <c r="U282" s="83">
        <v>0</v>
      </c>
      <c r="V282" s="83">
        <v>0</v>
      </c>
      <c r="W282" s="83">
        <v>0</v>
      </c>
      <c r="X282" s="83">
        <v>0</v>
      </c>
      <c r="Y282" s="82">
        <f t="shared" si="156"/>
        <v>0</v>
      </c>
      <c r="Z282" s="83">
        <v>0</v>
      </c>
      <c r="AA282" s="83">
        <v>0</v>
      </c>
      <c r="AB282" s="83">
        <v>0</v>
      </c>
      <c r="AC282" s="83">
        <v>0</v>
      </c>
      <c r="AD282" s="81" t="s">
        <v>132</v>
      </c>
      <c r="AE282" s="82">
        <f t="shared" si="157"/>
        <v>0.30499999999999999</v>
      </c>
      <c r="AF282" s="82">
        <f t="shared" si="151"/>
        <v>0</v>
      </c>
      <c r="AG282" s="82">
        <f t="shared" si="151"/>
        <v>0</v>
      </c>
      <c r="AH282" s="82">
        <f t="shared" si="151"/>
        <v>0</v>
      </c>
      <c r="AI282" s="82">
        <f t="shared" si="149"/>
        <v>0.30499999999999999</v>
      </c>
      <c r="AJ282" s="82">
        <f t="shared" si="158"/>
        <v>0.30499999999999999</v>
      </c>
      <c r="AK282" s="83">
        <v>0</v>
      </c>
      <c r="AL282" s="83">
        <v>0</v>
      </c>
      <c r="AM282" s="83">
        <v>0</v>
      </c>
      <c r="AN282" s="83">
        <v>0.30499999999999999</v>
      </c>
      <c r="AO282" s="82">
        <f t="shared" si="159"/>
        <v>0</v>
      </c>
      <c r="AP282" s="83">
        <v>0</v>
      </c>
      <c r="AQ282" s="83">
        <v>0</v>
      </c>
      <c r="AR282" s="83">
        <v>0</v>
      </c>
      <c r="AS282" s="83">
        <v>0</v>
      </c>
      <c r="AT282" s="82">
        <f t="shared" si="160"/>
        <v>0</v>
      </c>
      <c r="AU282" s="83">
        <v>0</v>
      </c>
      <c r="AV282" s="83">
        <v>0</v>
      </c>
      <c r="AW282" s="83">
        <v>0</v>
      </c>
      <c r="AX282" s="83">
        <v>0</v>
      </c>
      <c r="AY282" s="82">
        <f t="shared" si="161"/>
        <v>0</v>
      </c>
      <c r="AZ282" s="82">
        <v>0</v>
      </c>
      <c r="BA282" s="82">
        <v>0</v>
      </c>
      <c r="BB282" s="82">
        <v>0</v>
      </c>
      <c r="BC282" s="82">
        <v>0</v>
      </c>
      <c r="BD282" s="76"/>
      <c r="BE282" s="77"/>
      <c r="BF282" s="78"/>
      <c r="BJ282" s="36"/>
      <c r="BO282" s="7"/>
    </row>
    <row r="283" spans="1:67" s="34" customFormat="1" ht="47.25" customHeight="1" x14ac:dyDescent="0.25">
      <c r="A283" s="125" t="s">
        <v>403</v>
      </c>
      <c r="B283" s="130" t="s">
        <v>598</v>
      </c>
      <c r="C283" s="131" t="s">
        <v>599</v>
      </c>
      <c r="D283" s="81" t="s">
        <v>132</v>
      </c>
      <c r="E283" s="82">
        <f t="shared" si="152"/>
        <v>0.125</v>
      </c>
      <c r="F283" s="82">
        <f t="shared" si="150"/>
        <v>0</v>
      </c>
      <c r="G283" s="82">
        <f t="shared" si="150"/>
        <v>0</v>
      </c>
      <c r="H283" s="82">
        <f t="shared" si="150"/>
        <v>0</v>
      </c>
      <c r="I283" s="82">
        <f t="shared" si="148"/>
        <v>0.125</v>
      </c>
      <c r="J283" s="82">
        <f t="shared" si="153"/>
        <v>0.125</v>
      </c>
      <c r="K283" s="83">
        <v>0</v>
      </c>
      <c r="L283" s="83">
        <v>0</v>
      </c>
      <c r="M283" s="83">
        <v>0</v>
      </c>
      <c r="N283" s="83">
        <v>0.125</v>
      </c>
      <c r="O283" s="82">
        <f t="shared" si="154"/>
        <v>0</v>
      </c>
      <c r="P283" s="83">
        <v>0</v>
      </c>
      <c r="Q283" s="83">
        <v>0</v>
      </c>
      <c r="R283" s="83">
        <v>0</v>
      </c>
      <c r="S283" s="83">
        <v>0</v>
      </c>
      <c r="T283" s="82">
        <f t="shared" si="155"/>
        <v>0</v>
      </c>
      <c r="U283" s="83">
        <v>0</v>
      </c>
      <c r="V283" s="83">
        <v>0</v>
      </c>
      <c r="W283" s="83">
        <v>0</v>
      </c>
      <c r="X283" s="83">
        <v>0</v>
      </c>
      <c r="Y283" s="82">
        <f t="shared" si="156"/>
        <v>0</v>
      </c>
      <c r="Z283" s="83">
        <v>0</v>
      </c>
      <c r="AA283" s="83">
        <v>0</v>
      </c>
      <c r="AB283" s="83">
        <v>0</v>
      </c>
      <c r="AC283" s="83">
        <v>0</v>
      </c>
      <c r="AD283" s="81" t="s">
        <v>132</v>
      </c>
      <c r="AE283" s="82">
        <f t="shared" si="157"/>
        <v>0.125</v>
      </c>
      <c r="AF283" s="82">
        <f t="shared" si="151"/>
        <v>0</v>
      </c>
      <c r="AG283" s="82">
        <f t="shared" si="151"/>
        <v>0</v>
      </c>
      <c r="AH283" s="82">
        <f t="shared" si="151"/>
        <v>0</v>
      </c>
      <c r="AI283" s="82">
        <f t="shared" si="149"/>
        <v>0.125</v>
      </c>
      <c r="AJ283" s="82">
        <f t="shared" si="158"/>
        <v>0.125</v>
      </c>
      <c r="AK283" s="83">
        <v>0</v>
      </c>
      <c r="AL283" s="83">
        <v>0</v>
      </c>
      <c r="AM283" s="83">
        <v>0</v>
      </c>
      <c r="AN283" s="83">
        <v>0.125</v>
      </c>
      <c r="AO283" s="82">
        <f t="shared" si="159"/>
        <v>0</v>
      </c>
      <c r="AP283" s="83">
        <v>0</v>
      </c>
      <c r="AQ283" s="83">
        <v>0</v>
      </c>
      <c r="AR283" s="83">
        <v>0</v>
      </c>
      <c r="AS283" s="83">
        <v>0</v>
      </c>
      <c r="AT283" s="82">
        <f t="shared" si="160"/>
        <v>0</v>
      </c>
      <c r="AU283" s="83">
        <v>0</v>
      </c>
      <c r="AV283" s="83">
        <v>0</v>
      </c>
      <c r="AW283" s="83">
        <v>0</v>
      </c>
      <c r="AX283" s="83">
        <v>0</v>
      </c>
      <c r="AY283" s="82">
        <f t="shared" si="161"/>
        <v>0</v>
      </c>
      <c r="AZ283" s="82">
        <v>0</v>
      </c>
      <c r="BA283" s="82">
        <v>0</v>
      </c>
      <c r="BB283" s="82">
        <v>0</v>
      </c>
      <c r="BC283" s="82">
        <v>0</v>
      </c>
      <c r="BD283" s="76"/>
      <c r="BE283" s="77"/>
      <c r="BF283" s="78"/>
      <c r="BJ283" s="36"/>
      <c r="BO283" s="7"/>
    </row>
    <row r="284" spans="1:67" s="34" customFormat="1" ht="47.25" customHeight="1" x14ac:dyDescent="0.25">
      <c r="A284" s="125" t="s">
        <v>403</v>
      </c>
      <c r="B284" s="130" t="s">
        <v>600</v>
      </c>
      <c r="C284" s="131" t="s">
        <v>601</v>
      </c>
      <c r="D284" s="81" t="s">
        <v>132</v>
      </c>
      <c r="E284" s="82">
        <f t="shared" si="152"/>
        <v>2.347</v>
      </c>
      <c r="F284" s="82">
        <f t="shared" si="150"/>
        <v>0</v>
      </c>
      <c r="G284" s="82">
        <f t="shared" si="150"/>
        <v>0</v>
      </c>
      <c r="H284" s="82">
        <f t="shared" si="150"/>
        <v>0</v>
      </c>
      <c r="I284" s="82">
        <f t="shared" si="148"/>
        <v>2.347</v>
      </c>
      <c r="J284" s="82">
        <f t="shared" si="153"/>
        <v>2.347</v>
      </c>
      <c r="K284" s="83">
        <v>0</v>
      </c>
      <c r="L284" s="83">
        <v>0</v>
      </c>
      <c r="M284" s="83">
        <v>0</v>
      </c>
      <c r="N284" s="83">
        <v>2.347</v>
      </c>
      <c r="O284" s="82">
        <f t="shared" si="154"/>
        <v>0</v>
      </c>
      <c r="P284" s="83">
        <v>0</v>
      </c>
      <c r="Q284" s="83">
        <v>0</v>
      </c>
      <c r="R284" s="83">
        <v>0</v>
      </c>
      <c r="S284" s="83">
        <v>0</v>
      </c>
      <c r="T284" s="82">
        <f t="shared" si="155"/>
        <v>0</v>
      </c>
      <c r="U284" s="83">
        <v>0</v>
      </c>
      <c r="V284" s="83">
        <v>0</v>
      </c>
      <c r="W284" s="83">
        <v>0</v>
      </c>
      <c r="X284" s="83">
        <v>0</v>
      </c>
      <c r="Y284" s="82">
        <f t="shared" si="156"/>
        <v>0</v>
      </c>
      <c r="Z284" s="83">
        <v>0</v>
      </c>
      <c r="AA284" s="83">
        <v>0</v>
      </c>
      <c r="AB284" s="83">
        <v>0</v>
      </c>
      <c r="AC284" s="83">
        <v>0</v>
      </c>
      <c r="AD284" s="81" t="s">
        <v>132</v>
      </c>
      <c r="AE284" s="82">
        <f t="shared" si="157"/>
        <v>2.347</v>
      </c>
      <c r="AF284" s="82">
        <f t="shared" si="151"/>
        <v>0</v>
      </c>
      <c r="AG284" s="82">
        <f t="shared" si="151"/>
        <v>0</v>
      </c>
      <c r="AH284" s="82">
        <f t="shared" si="151"/>
        <v>0</v>
      </c>
      <c r="AI284" s="82">
        <f t="shared" si="149"/>
        <v>2.347</v>
      </c>
      <c r="AJ284" s="82">
        <f t="shared" si="158"/>
        <v>2.347</v>
      </c>
      <c r="AK284" s="83">
        <v>0</v>
      </c>
      <c r="AL284" s="83">
        <v>0</v>
      </c>
      <c r="AM284" s="83">
        <v>0</v>
      </c>
      <c r="AN284" s="83">
        <v>2.347</v>
      </c>
      <c r="AO284" s="82">
        <f t="shared" si="159"/>
        <v>0</v>
      </c>
      <c r="AP284" s="83">
        <v>0</v>
      </c>
      <c r="AQ284" s="83">
        <v>0</v>
      </c>
      <c r="AR284" s="83">
        <v>0</v>
      </c>
      <c r="AS284" s="83">
        <v>0</v>
      </c>
      <c r="AT284" s="82">
        <f t="shared" si="160"/>
        <v>0</v>
      </c>
      <c r="AU284" s="83">
        <v>0</v>
      </c>
      <c r="AV284" s="83">
        <v>0</v>
      </c>
      <c r="AW284" s="83">
        <v>0</v>
      </c>
      <c r="AX284" s="83">
        <v>0</v>
      </c>
      <c r="AY284" s="82">
        <f t="shared" si="161"/>
        <v>0</v>
      </c>
      <c r="AZ284" s="82">
        <v>0</v>
      </c>
      <c r="BA284" s="82">
        <v>0</v>
      </c>
      <c r="BB284" s="82">
        <v>0</v>
      </c>
      <c r="BC284" s="82">
        <v>0</v>
      </c>
      <c r="BD284" s="76"/>
      <c r="BE284" s="77"/>
      <c r="BF284" s="78"/>
      <c r="BJ284" s="36"/>
      <c r="BO284" s="7"/>
    </row>
    <row r="285" spans="1:67" s="34" customFormat="1" ht="47.25" customHeight="1" x14ac:dyDescent="0.25">
      <c r="A285" s="125" t="s">
        <v>403</v>
      </c>
      <c r="B285" s="130" t="s">
        <v>602</v>
      </c>
      <c r="C285" s="131" t="s">
        <v>603</v>
      </c>
      <c r="D285" s="81" t="s">
        <v>132</v>
      </c>
      <c r="E285" s="82">
        <f t="shared" si="152"/>
        <v>0.28000000000000003</v>
      </c>
      <c r="F285" s="82">
        <f t="shared" si="150"/>
        <v>0</v>
      </c>
      <c r="G285" s="82">
        <f t="shared" si="150"/>
        <v>0</v>
      </c>
      <c r="H285" s="82">
        <f t="shared" si="150"/>
        <v>0</v>
      </c>
      <c r="I285" s="82">
        <f t="shared" si="148"/>
        <v>0.28000000000000003</v>
      </c>
      <c r="J285" s="82">
        <f t="shared" si="153"/>
        <v>0.28000000000000003</v>
      </c>
      <c r="K285" s="83">
        <v>0</v>
      </c>
      <c r="L285" s="83">
        <v>0</v>
      </c>
      <c r="M285" s="83">
        <v>0</v>
      </c>
      <c r="N285" s="83">
        <v>0.28000000000000003</v>
      </c>
      <c r="O285" s="82">
        <f t="shared" si="154"/>
        <v>0</v>
      </c>
      <c r="P285" s="83">
        <v>0</v>
      </c>
      <c r="Q285" s="83">
        <v>0</v>
      </c>
      <c r="R285" s="83">
        <v>0</v>
      </c>
      <c r="S285" s="83">
        <v>0</v>
      </c>
      <c r="T285" s="82">
        <f t="shared" si="155"/>
        <v>0</v>
      </c>
      <c r="U285" s="83">
        <v>0</v>
      </c>
      <c r="V285" s="83">
        <v>0</v>
      </c>
      <c r="W285" s="83">
        <v>0</v>
      </c>
      <c r="X285" s="83">
        <v>0</v>
      </c>
      <c r="Y285" s="82">
        <f t="shared" si="156"/>
        <v>0</v>
      </c>
      <c r="Z285" s="83">
        <v>0</v>
      </c>
      <c r="AA285" s="83">
        <v>0</v>
      </c>
      <c r="AB285" s="83">
        <v>0</v>
      </c>
      <c r="AC285" s="83">
        <v>0</v>
      </c>
      <c r="AD285" s="81" t="s">
        <v>132</v>
      </c>
      <c r="AE285" s="82">
        <f t="shared" si="157"/>
        <v>0.28000000000000003</v>
      </c>
      <c r="AF285" s="82">
        <f t="shared" si="151"/>
        <v>0</v>
      </c>
      <c r="AG285" s="82">
        <f t="shared" si="151"/>
        <v>0</v>
      </c>
      <c r="AH285" s="82">
        <f t="shared" si="151"/>
        <v>0</v>
      </c>
      <c r="AI285" s="82">
        <f t="shared" si="149"/>
        <v>0.28000000000000003</v>
      </c>
      <c r="AJ285" s="82">
        <f t="shared" si="158"/>
        <v>0.28000000000000003</v>
      </c>
      <c r="AK285" s="83">
        <v>0</v>
      </c>
      <c r="AL285" s="83">
        <v>0</v>
      </c>
      <c r="AM285" s="83">
        <v>0</v>
      </c>
      <c r="AN285" s="83">
        <v>0.28000000000000003</v>
      </c>
      <c r="AO285" s="82">
        <f t="shared" si="159"/>
        <v>0</v>
      </c>
      <c r="AP285" s="83">
        <v>0</v>
      </c>
      <c r="AQ285" s="83">
        <v>0</v>
      </c>
      <c r="AR285" s="83">
        <v>0</v>
      </c>
      <c r="AS285" s="83">
        <v>0</v>
      </c>
      <c r="AT285" s="82">
        <f t="shared" si="160"/>
        <v>0</v>
      </c>
      <c r="AU285" s="83">
        <v>0</v>
      </c>
      <c r="AV285" s="83">
        <v>0</v>
      </c>
      <c r="AW285" s="83">
        <v>0</v>
      </c>
      <c r="AX285" s="83">
        <v>0</v>
      </c>
      <c r="AY285" s="82">
        <f t="shared" si="161"/>
        <v>0</v>
      </c>
      <c r="AZ285" s="82">
        <v>0</v>
      </c>
      <c r="BA285" s="82">
        <v>0</v>
      </c>
      <c r="BB285" s="82">
        <v>0</v>
      </c>
      <c r="BC285" s="82">
        <v>0</v>
      </c>
      <c r="BD285" s="76"/>
      <c r="BE285" s="77"/>
      <c r="BF285" s="78"/>
      <c r="BJ285" s="36"/>
      <c r="BO285" s="7"/>
    </row>
    <row r="286" spans="1:67" s="34" customFormat="1" ht="47.25" customHeight="1" x14ac:dyDescent="0.25">
      <c r="A286" s="125" t="s">
        <v>403</v>
      </c>
      <c r="B286" s="130" t="s">
        <v>604</v>
      </c>
      <c r="C286" s="131" t="s">
        <v>605</v>
      </c>
      <c r="D286" s="81" t="s">
        <v>132</v>
      </c>
      <c r="E286" s="82">
        <f t="shared" si="152"/>
        <v>0.56699999999999995</v>
      </c>
      <c r="F286" s="82">
        <f t="shared" si="150"/>
        <v>0</v>
      </c>
      <c r="G286" s="82">
        <f t="shared" si="150"/>
        <v>0</v>
      </c>
      <c r="H286" s="82">
        <f t="shared" si="150"/>
        <v>0</v>
      </c>
      <c r="I286" s="82">
        <f t="shared" si="148"/>
        <v>0.56699999999999995</v>
      </c>
      <c r="J286" s="82">
        <f t="shared" si="153"/>
        <v>0.56699999999999995</v>
      </c>
      <c r="K286" s="83">
        <v>0</v>
      </c>
      <c r="L286" s="83">
        <v>0</v>
      </c>
      <c r="M286" s="83">
        <v>0</v>
      </c>
      <c r="N286" s="83">
        <v>0.56699999999999995</v>
      </c>
      <c r="O286" s="82">
        <f t="shared" si="154"/>
        <v>0</v>
      </c>
      <c r="P286" s="83">
        <v>0</v>
      </c>
      <c r="Q286" s="83">
        <v>0</v>
      </c>
      <c r="R286" s="83">
        <v>0</v>
      </c>
      <c r="S286" s="83">
        <v>0</v>
      </c>
      <c r="T286" s="82">
        <f t="shared" si="155"/>
        <v>0</v>
      </c>
      <c r="U286" s="83">
        <v>0</v>
      </c>
      <c r="V286" s="83">
        <v>0</v>
      </c>
      <c r="W286" s="83">
        <v>0</v>
      </c>
      <c r="X286" s="83">
        <v>0</v>
      </c>
      <c r="Y286" s="82">
        <f t="shared" si="156"/>
        <v>0</v>
      </c>
      <c r="Z286" s="83">
        <v>0</v>
      </c>
      <c r="AA286" s="83">
        <v>0</v>
      </c>
      <c r="AB286" s="83">
        <v>0</v>
      </c>
      <c r="AC286" s="83">
        <v>0</v>
      </c>
      <c r="AD286" s="81" t="s">
        <v>132</v>
      </c>
      <c r="AE286" s="82">
        <f t="shared" si="157"/>
        <v>0.56699999999999995</v>
      </c>
      <c r="AF286" s="82">
        <f t="shared" si="151"/>
        <v>0</v>
      </c>
      <c r="AG286" s="82">
        <f t="shared" si="151"/>
        <v>0</v>
      </c>
      <c r="AH286" s="82">
        <f t="shared" si="151"/>
        <v>0</v>
      </c>
      <c r="AI286" s="82">
        <f t="shared" si="149"/>
        <v>0.56699999999999995</v>
      </c>
      <c r="AJ286" s="82">
        <f t="shared" si="158"/>
        <v>0.56699999999999995</v>
      </c>
      <c r="AK286" s="83">
        <v>0</v>
      </c>
      <c r="AL286" s="83">
        <v>0</v>
      </c>
      <c r="AM286" s="83">
        <v>0</v>
      </c>
      <c r="AN286" s="83">
        <v>0.56699999999999995</v>
      </c>
      <c r="AO286" s="82">
        <f t="shared" si="159"/>
        <v>0</v>
      </c>
      <c r="AP286" s="83">
        <v>0</v>
      </c>
      <c r="AQ286" s="83">
        <v>0</v>
      </c>
      <c r="AR286" s="83">
        <v>0</v>
      </c>
      <c r="AS286" s="83">
        <v>0</v>
      </c>
      <c r="AT286" s="82">
        <f t="shared" si="160"/>
        <v>0</v>
      </c>
      <c r="AU286" s="83">
        <v>0</v>
      </c>
      <c r="AV286" s="83">
        <v>0</v>
      </c>
      <c r="AW286" s="83">
        <v>0</v>
      </c>
      <c r="AX286" s="83">
        <v>0</v>
      </c>
      <c r="AY286" s="82">
        <f t="shared" si="161"/>
        <v>0</v>
      </c>
      <c r="AZ286" s="82">
        <v>0</v>
      </c>
      <c r="BA286" s="82">
        <v>0</v>
      </c>
      <c r="BB286" s="82">
        <v>0</v>
      </c>
      <c r="BC286" s="82">
        <v>0</v>
      </c>
      <c r="BD286" s="76"/>
      <c r="BE286" s="77"/>
      <c r="BF286" s="78"/>
      <c r="BJ286" s="36"/>
      <c r="BO286" s="7"/>
    </row>
    <row r="287" spans="1:67" s="34" customFormat="1" ht="47.25" customHeight="1" x14ac:dyDescent="0.25">
      <c r="A287" s="125" t="s">
        <v>403</v>
      </c>
      <c r="B287" s="130" t="s">
        <v>606</v>
      </c>
      <c r="C287" s="131" t="s">
        <v>607</v>
      </c>
      <c r="D287" s="81" t="s">
        <v>132</v>
      </c>
      <c r="E287" s="82">
        <f t="shared" si="152"/>
        <v>1.7210000000000001</v>
      </c>
      <c r="F287" s="82">
        <f t="shared" si="150"/>
        <v>0</v>
      </c>
      <c r="G287" s="82">
        <f t="shared" si="150"/>
        <v>0</v>
      </c>
      <c r="H287" s="82">
        <f t="shared" si="150"/>
        <v>0</v>
      </c>
      <c r="I287" s="82">
        <f t="shared" si="148"/>
        <v>1.7210000000000001</v>
      </c>
      <c r="J287" s="82">
        <f t="shared" si="153"/>
        <v>1.7210000000000001</v>
      </c>
      <c r="K287" s="83">
        <v>0</v>
      </c>
      <c r="L287" s="83">
        <v>0</v>
      </c>
      <c r="M287" s="83">
        <v>0</v>
      </c>
      <c r="N287" s="83">
        <v>1.7210000000000001</v>
      </c>
      <c r="O287" s="82">
        <f t="shared" si="154"/>
        <v>0</v>
      </c>
      <c r="P287" s="83">
        <v>0</v>
      </c>
      <c r="Q287" s="83">
        <v>0</v>
      </c>
      <c r="R287" s="83">
        <v>0</v>
      </c>
      <c r="S287" s="83">
        <v>0</v>
      </c>
      <c r="T287" s="82">
        <f t="shared" si="155"/>
        <v>0</v>
      </c>
      <c r="U287" s="83">
        <v>0</v>
      </c>
      <c r="V287" s="83">
        <v>0</v>
      </c>
      <c r="W287" s="83">
        <v>0</v>
      </c>
      <c r="X287" s="83">
        <v>0</v>
      </c>
      <c r="Y287" s="82">
        <f t="shared" si="156"/>
        <v>0</v>
      </c>
      <c r="Z287" s="83">
        <v>0</v>
      </c>
      <c r="AA287" s="83">
        <v>0</v>
      </c>
      <c r="AB287" s="83">
        <v>0</v>
      </c>
      <c r="AC287" s="83">
        <v>0</v>
      </c>
      <c r="AD287" s="81" t="s">
        <v>132</v>
      </c>
      <c r="AE287" s="82">
        <f t="shared" si="157"/>
        <v>1.7210000000000001</v>
      </c>
      <c r="AF287" s="82">
        <f t="shared" si="151"/>
        <v>0</v>
      </c>
      <c r="AG287" s="82">
        <f t="shared" si="151"/>
        <v>0</v>
      </c>
      <c r="AH287" s="82">
        <f t="shared" si="151"/>
        <v>0</v>
      </c>
      <c r="AI287" s="82">
        <f t="shared" si="149"/>
        <v>1.7210000000000001</v>
      </c>
      <c r="AJ287" s="82">
        <f t="shared" si="158"/>
        <v>1.7210000000000001</v>
      </c>
      <c r="AK287" s="83">
        <v>0</v>
      </c>
      <c r="AL287" s="83">
        <v>0</v>
      </c>
      <c r="AM287" s="83">
        <v>0</v>
      </c>
      <c r="AN287" s="83">
        <v>1.7210000000000001</v>
      </c>
      <c r="AO287" s="82">
        <f t="shared" si="159"/>
        <v>0</v>
      </c>
      <c r="AP287" s="83">
        <v>0</v>
      </c>
      <c r="AQ287" s="83">
        <v>0</v>
      </c>
      <c r="AR287" s="83">
        <v>0</v>
      </c>
      <c r="AS287" s="83">
        <v>0</v>
      </c>
      <c r="AT287" s="82">
        <f t="shared" si="160"/>
        <v>0</v>
      </c>
      <c r="AU287" s="83">
        <v>0</v>
      </c>
      <c r="AV287" s="83">
        <v>0</v>
      </c>
      <c r="AW287" s="83">
        <v>0</v>
      </c>
      <c r="AX287" s="83">
        <v>0</v>
      </c>
      <c r="AY287" s="82">
        <f t="shared" si="161"/>
        <v>0</v>
      </c>
      <c r="AZ287" s="82">
        <v>0</v>
      </c>
      <c r="BA287" s="82">
        <v>0</v>
      </c>
      <c r="BB287" s="82">
        <v>0</v>
      </c>
      <c r="BC287" s="82">
        <v>0</v>
      </c>
      <c r="BD287" s="76"/>
      <c r="BE287" s="77"/>
      <c r="BF287" s="78"/>
      <c r="BJ287" s="36"/>
      <c r="BO287" s="7"/>
    </row>
    <row r="288" spans="1:67" s="34" customFormat="1" ht="47.25" customHeight="1" x14ac:dyDescent="0.25">
      <c r="A288" s="125" t="s">
        <v>403</v>
      </c>
      <c r="B288" s="130" t="s">
        <v>608</v>
      </c>
      <c r="C288" s="131" t="s">
        <v>609</v>
      </c>
      <c r="D288" s="81" t="s">
        <v>132</v>
      </c>
      <c r="E288" s="82">
        <f t="shared" si="152"/>
        <v>0.13200000000000001</v>
      </c>
      <c r="F288" s="82">
        <f t="shared" si="150"/>
        <v>0</v>
      </c>
      <c r="G288" s="82">
        <f t="shared" si="150"/>
        <v>0</v>
      </c>
      <c r="H288" s="82">
        <f t="shared" si="150"/>
        <v>0</v>
      </c>
      <c r="I288" s="82">
        <f t="shared" si="148"/>
        <v>0.13200000000000001</v>
      </c>
      <c r="J288" s="82">
        <f t="shared" si="153"/>
        <v>0.13200000000000001</v>
      </c>
      <c r="K288" s="83">
        <v>0</v>
      </c>
      <c r="L288" s="83">
        <v>0</v>
      </c>
      <c r="M288" s="83">
        <v>0</v>
      </c>
      <c r="N288" s="83">
        <v>0.13200000000000001</v>
      </c>
      <c r="O288" s="82">
        <f t="shared" si="154"/>
        <v>0</v>
      </c>
      <c r="P288" s="83">
        <v>0</v>
      </c>
      <c r="Q288" s="83">
        <v>0</v>
      </c>
      <c r="R288" s="83">
        <v>0</v>
      </c>
      <c r="S288" s="83">
        <v>0</v>
      </c>
      <c r="T288" s="82">
        <f t="shared" si="155"/>
        <v>0</v>
      </c>
      <c r="U288" s="83">
        <v>0</v>
      </c>
      <c r="V288" s="83">
        <v>0</v>
      </c>
      <c r="W288" s="83">
        <v>0</v>
      </c>
      <c r="X288" s="83">
        <v>0</v>
      </c>
      <c r="Y288" s="82">
        <f t="shared" si="156"/>
        <v>0</v>
      </c>
      <c r="Z288" s="83">
        <v>0</v>
      </c>
      <c r="AA288" s="83">
        <v>0</v>
      </c>
      <c r="AB288" s="83">
        <v>0</v>
      </c>
      <c r="AC288" s="83">
        <v>0</v>
      </c>
      <c r="AD288" s="81" t="s">
        <v>132</v>
      </c>
      <c r="AE288" s="82">
        <f t="shared" si="157"/>
        <v>0.13200000000000001</v>
      </c>
      <c r="AF288" s="82">
        <f t="shared" si="151"/>
        <v>0</v>
      </c>
      <c r="AG288" s="82">
        <f t="shared" si="151"/>
        <v>0</v>
      </c>
      <c r="AH288" s="82">
        <f t="shared" si="151"/>
        <v>0</v>
      </c>
      <c r="AI288" s="82">
        <f t="shared" si="149"/>
        <v>0.13200000000000001</v>
      </c>
      <c r="AJ288" s="82">
        <f t="shared" si="158"/>
        <v>0.13200000000000001</v>
      </c>
      <c r="AK288" s="83">
        <v>0</v>
      </c>
      <c r="AL288" s="83">
        <v>0</v>
      </c>
      <c r="AM288" s="83">
        <v>0</v>
      </c>
      <c r="AN288" s="83">
        <v>0.13200000000000001</v>
      </c>
      <c r="AO288" s="82">
        <f t="shared" si="159"/>
        <v>0</v>
      </c>
      <c r="AP288" s="83">
        <v>0</v>
      </c>
      <c r="AQ288" s="83">
        <v>0</v>
      </c>
      <c r="AR288" s="83">
        <v>0</v>
      </c>
      <c r="AS288" s="83">
        <v>0</v>
      </c>
      <c r="AT288" s="82">
        <f t="shared" si="160"/>
        <v>0</v>
      </c>
      <c r="AU288" s="83">
        <v>0</v>
      </c>
      <c r="AV288" s="83">
        <v>0</v>
      </c>
      <c r="AW288" s="83">
        <v>0</v>
      </c>
      <c r="AX288" s="83">
        <v>0</v>
      </c>
      <c r="AY288" s="82">
        <f t="shared" si="161"/>
        <v>0</v>
      </c>
      <c r="AZ288" s="82">
        <v>0</v>
      </c>
      <c r="BA288" s="82">
        <v>0</v>
      </c>
      <c r="BB288" s="82">
        <v>0</v>
      </c>
      <c r="BC288" s="82">
        <v>0</v>
      </c>
      <c r="BD288" s="76"/>
      <c r="BE288" s="77"/>
      <c r="BF288" s="78"/>
      <c r="BJ288" s="36"/>
      <c r="BO288" s="7"/>
    </row>
    <row r="289" spans="1:67" s="34" customFormat="1" ht="47.25" customHeight="1" x14ac:dyDescent="0.25">
      <c r="A289" s="125" t="s">
        <v>403</v>
      </c>
      <c r="B289" s="130" t="s">
        <v>610</v>
      </c>
      <c r="C289" s="131" t="s">
        <v>611</v>
      </c>
      <c r="D289" s="81" t="s">
        <v>132</v>
      </c>
      <c r="E289" s="82">
        <f t="shared" si="152"/>
        <v>0.17499999999999999</v>
      </c>
      <c r="F289" s="82">
        <f t="shared" si="150"/>
        <v>0</v>
      </c>
      <c r="G289" s="82">
        <f t="shared" si="150"/>
        <v>0</v>
      </c>
      <c r="H289" s="82">
        <f t="shared" si="150"/>
        <v>0</v>
      </c>
      <c r="I289" s="82">
        <f t="shared" si="148"/>
        <v>0.17499999999999999</v>
      </c>
      <c r="J289" s="82">
        <f t="shared" si="153"/>
        <v>0.17499999999999999</v>
      </c>
      <c r="K289" s="83">
        <v>0</v>
      </c>
      <c r="L289" s="83">
        <v>0</v>
      </c>
      <c r="M289" s="83">
        <v>0</v>
      </c>
      <c r="N289" s="83">
        <v>0.17499999999999999</v>
      </c>
      <c r="O289" s="82">
        <f t="shared" si="154"/>
        <v>0</v>
      </c>
      <c r="P289" s="83">
        <v>0</v>
      </c>
      <c r="Q289" s="83">
        <v>0</v>
      </c>
      <c r="R289" s="83">
        <v>0</v>
      </c>
      <c r="S289" s="83">
        <v>0</v>
      </c>
      <c r="T289" s="82">
        <f t="shared" si="155"/>
        <v>0</v>
      </c>
      <c r="U289" s="83">
        <v>0</v>
      </c>
      <c r="V289" s="83">
        <v>0</v>
      </c>
      <c r="W289" s="83">
        <v>0</v>
      </c>
      <c r="X289" s="83">
        <v>0</v>
      </c>
      <c r="Y289" s="82">
        <f t="shared" si="156"/>
        <v>0</v>
      </c>
      <c r="Z289" s="83">
        <v>0</v>
      </c>
      <c r="AA289" s="83">
        <v>0</v>
      </c>
      <c r="AB289" s="83">
        <v>0</v>
      </c>
      <c r="AC289" s="83">
        <v>0</v>
      </c>
      <c r="AD289" s="81" t="s">
        <v>132</v>
      </c>
      <c r="AE289" s="82">
        <f t="shared" si="157"/>
        <v>0.17499999999999999</v>
      </c>
      <c r="AF289" s="82">
        <f t="shared" si="151"/>
        <v>0</v>
      </c>
      <c r="AG289" s="82">
        <f t="shared" si="151"/>
        <v>0</v>
      </c>
      <c r="AH289" s="82">
        <f t="shared" si="151"/>
        <v>0</v>
      </c>
      <c r="AI289" s="82">
        <f t="shared" si="149"/>
        <v>0.17499999999999999</v>
      </c>
      <c r="AJ289" s="82">
        <f t="shared" si="158"/>
        <v>0.17499999999999999</v>
      </c>
      <c r="AK289" s="83">
        <v>0</v>
      </c>
      <c r="AL289" s="83">
        <v>0</v>
      </c>
      <c r="AM289" s="83">
        <v>0</v>
      </c>
      <c r="AN289" s="83">
        <v>0.17499999999999999</v>
      </c>
      <c r="AO289" s="82">
        <f t="shared" si="159"/>
        <v>0</v>
      </c>
      <c r="AP289" s="83">
        <v>0</v>
      </c>
      <c r="AQ289" s="83">
        <v>0</v>
      </c>
      <c r="AR289" s="83">
        <v>0</v>
      </c>
      <c r="AS289" s="83">
        <v>0</v>
      </c>
      <c r="AT289" s="82">
        <f t="shared" si="160"/>
        <v>0</v>
      </c>
      <c r="AU289" s="83">
        <v>0</v>
      </c>
      <c r="AV289" s="83">
        <v>0</v>
      </c>
      <c r="AW289" s="83">
        <v>0</v>
      </c>
      <c r="AX289" s="83">
        <v>0</v>
      </c>
      <c r="AY289" s="82">
        <f t="shared" si="161"/>
        <v>0</v>
      </c>
      <c r="AZ289" s="82">
        <v>0</v>
      </c>
      <c r="BA289" s="82">
        <v>0</v>
      </c>
      <c r="BB289" s="82">
        <v>0</v>
      </c>
      <c r="BC289" s="82">
        <v>0</v>
      </c>
      <c r="BD289" s="76"/>
      <c r="BE289" s="77"/>
      <c r="BF289" s="78"/>
      <c r="BJ289" s="36"/>
      <c r="BO289" s="7"/>
    </row>
    <row r="290" spans="1:67" s="34" customFormat="1" ht="47.25" customHeight="1" x14ac:dyDescent="0.25">
      <c r="A290" s="125" t="s">
        <v>403</v>
      </c>
      <c r="B290" s="130" t="s">
        <v>612</v>
      </c>
      <c r="C290" s="131" t="s">
        <v>613</v>
      </c>
      <c r="D290" s="81" t="s">
        <v>132</v>
      </c>
      <c r="E290" s="82">
        <f t="shared" si="152"/>
        <v>1.077</v>
      </c>
      <c r="F290" s="82">
        <f t="shared" si="150"/>
        <v>0</v>
      </c>
      <c r="G290" s="82">
        <f t="shared" si="150"/>
        <v>0</v>
      </c>
      <c r="H290" s="82">
        <f t="shared" si="150"/>
        <v>0</v>
      </c>
      <c r="I290" s="82">
        <f t="shared" si="148"/>
        <v>1.077</v>
      </c>
      <c r="J290" s="82">
        <f t="shared" si="153"/>
        <v>1.077</v>
      </c>
      <c r="K290" s="83">
        <v>0</v>
      </c>
      <c r="L290" s="83">
        <v>0</v>
      </c>
      <c r="M290" s="83">
        <v>0</v>
      </c>
      <c r="N290" s="83">
        <v>1.077</v>
      </c>
      <c r="O290" s="82">
        <f t="shared" si="154"/>
        <v>0</v>
      </c>
      <c r="P290" s="83">
        <v>0</v>
      </c>
      <c r="Q290" s="83">
        <v>0</v>
      </c>
      <c r="R290" s="83">
        <v>0</v>
      </c>
      <c r="S290" s="83">
        <v>0</v>
      </c>
      <c r="T290" s="82">
        <f t="shared" si="155"/>
        <v>0</v>
      </c>
      <c r="U290" s="83">
        <v>0</v>
      </c>
      <c r="V290" s="83">
        <v>0</v>
      </c>
      <c r="W290" s="83">
        <v>0</v>
      </c>
      <c r="X290" s="83">
        <v>0</v>
      </c>
      <c r="Y290" s="82">
        <f t="shared" si="156"/>
        <v>0</v>
      </c>
      <c r="Z290" s="83">
        <v>0</v>
      </c>
      <c r="AA290" s="83">
        <v>0</v>
      </c>
      <c r="AB290" s="83">
        <v>0</v>
      </c>
      <c r="AC290" s="83">
        <v>0</v>
      </c>
      <c r="AD290" s="81" t="s">
        <v>132</v>
      </c>
      <c r="AE290" s="82">
        <f t="shared" si="157"/>
        <v>1.077</v>
      </c>
      <c r="AF290" s="82">
        <f t="shared" si="151"/>
        <v>0</v>
      </c>
      <c r="AG290" s="82">
        <f t="shared" si="151"/>
        <v>0</v>
      </c>
      <c r="AH290" s="82">
        <f t="shared" si="151"/>
        <v>0</v>
      </c>
      <c r="AI290" s="82">
        <f t="shared" si="149"/>
        <v>1.077</v>
      </c>
      <c r="AJ290" s="82">
        <f t="shared" si="158"/>
        <v>1.077</v>
      </c>
      <c r="AK290" s="83">
        <v>0</v>
      </c>
      <c r="AL290" s="83">
        <v>0</v>
      </c>
      <c r="AM290" s="83">
        <v>0</v>
      </c>
      <c r="AN290" s="83">
        <v>1.077</v>
      </c>
      <c r="AO290" s="82">
        <f t="shared" si="159"/>
        <v>0</v>
      </c>
      <c r="AP290" s="83">
        <v>0</v>
      </c>
      <c r="AQ290" s="83">
        <v>0</v>
      </c>
      <c r="AR290" s="83">
        <v>0</v>
      </c>
      <c r="AS290" s="83">
        <v>0</v>
      </c>
      <c r="AT290" s="82">
        <f t="shared" si="160"/>
        <v>0</v>
      </c>
      <c r="AU290" s="83">
        <v>0</v>
      </c>
      <c r="AV290" s="83">
        <v>0</v>
      </c>
      <c r="AW290" s="83">
        <v>0</v>
      </c>
      <c r="AX290" s="83">
        <v>0</v>
      </c>
      <c r="AY290" s="82">
        <f t="shared" si="161"/>
        <v>0</v>
      </c>
      <c r="AZ290" s="82">
        <v>0</v>
      </c>
      <c r="BA290" s="82">
        <v>0</v>
      </c>
      <c r="BB290" s="82">
        <v>0</v>
      </c>
      <c r="BC290" s="82">
        <v>0</v>
      </c>
      <c r="BD290" s="76"/>
      <c r="BE290" s="77"/>
      <c r="BF290" s="78"/>
      <c r="BJ290" s="36"/>
      <c r="BO290" s="7"/>
    </row>
    <row r="291" spans="1:67" s="34" customFormat="1" ht="47.25" customHeight="1" x14ac:dyDescent="0.25">
      <c r="A291" s="125" t="s">
        <v>403</v>
      </c>
      <c r="B291" s="130" t="s">
        <v>614</v>
      </c>
      <c r="C291" s="131" t="s">
        <v>615</v>
      </c>
      <c r="D291" s="81" t="s">
        <v>132</v>
      </c>
      <c r="E291" s="82">
        <f t="shared" si="152"/>
        <v>0.13200000000000001</v>
      </c>
      <c r="F291" s="82">
        <f t="shared" si="150"/>
        <v>0</v>
      </c>
      <c r="G291" s="82">
        <f t="shared" si="150"/>
        <v>0</v>
      </c>
      <c r="H291" s="82">
        <f t="shared" si="150"/>
        <v>0</v>
      </c>
      <c r="I291" s="82">
        <f t="shared" si="148"/>
        <v>0.13200000000000001</v>
      </c>
      <c r="J291" s="82">
        <f t="shared" si="153"/>
        <v>0.13200000000000001</v>
      </c>
      <c r="K291" s="83">
        <v>0</v>
      </c>
      <c r="L291" s="83">
        <v>0</v>
      </c>
      <c r="M291" s="83">
        <v>0</v>
      </c>
      <c r="N291" s="83">
        <v>0.13200000000000001</v>
      </c>
      <c r="O291" s="82">
        <f t="shared" si="154"/>
        <v>0</v>
      </c>
      <c r="P291" s="83">
        <v>0</v>
      </c>
      <c r="Q291" s="83">
        <v>0</v>
      </c>
      <c r="R291" s="83">
        <v>0</v>
      </c>
      <c r="S291" s="83">
        <v>0</v>
      </c>
      <c r="T291" s="82">
        <f t="shared" si="155"/>
        <v>0</v>
      </c>
      <c r="U291" s="83">
        <v>0</v>
      </c>
      <c r="V291" s="83">
        <v>0</v>
      </c>
      <c r="W291" s="83">
        <v>0</v>
      </c>
      <c r="X291" s="83">
        <v>0</v>
      </c>
      <c r="Y291" s="82">
        <f t="shared" si="156"/>
        <v>0</v>
      </c>
      <c r="Z291" s="83">
        <v>0</v>
      </c>
      <c r="AA291" s="83">
        <v>0</v>
      </c>
      <c r="AB291" s="83">
        <v>0</v>
      </c>
      <c r="AC291" s="83">
        <v>0</v>
      </c>
      <c r="AD291" s="81" t="s">
        <v>132</v>
      </c>
      <c r="AE291" s="82">
        <f t="shared" si="157"/>
        <v>0.13200000000000001</v>
      </c>
      <c r="AF291" s="82">
        <f t="shared" si="151"/>
        <v>0</v>
      </c>
      <c r="AG291" s="82">
        <f t="shared" si="151"/>
        <v>0</v>
      </c>
      <c r="AH291" s="82">
        <f t="shared" si="151"/>
        <v>0</v>
      </c>
      <c r="AI291" s="82">
        <f t="shared" si="149"/>
        <v>0.13200000000000001</v>
      </c>
      <c r="AJ291" s="82">
        <f t="shared" si="158"/>
        <v>0.13200000000000001</v>
      </c>
      <c r="AK291" s="83">
        <v>0</v>
      </c>
      <c r="AL291" s="83">
        <v>0</v>
      </c>
      <c r="AM291" s="83">
        <v>0</v>
      </c>
      <c r="AN291" s="83">
        <v>0.13200000000000001</v>
      </c>
      <c r="AO291" s="82">
        <f t="shared" si="159"/>
        <v>0</v>
      </c>
      <c r="AP291" s="83">
        <v>0</v>
      </c>
      <c r="AQ291" s="83">
        <v>0</v>
      </c>
      <c r="AR291" s="83">
        <v>0</v>
      </c>
      <c r="AS291" s="83">
        <v>0</v>
      </c>
      <c r="AT291" s="82">
        <f t="shared" si="160"/>
        <v>0</v>
      </c>
      <c r="AU291" s="83">
        <v>0</v>
      </c>
      <c r="AV291" s="83">
        <v>0</v>
      </c>
      <c r="AW291" s="83">
        <v>0</v>
      </c>
      <c r="AX291" s="83">
        <v>0</v>
      </c>
      <c r="AY291" s="82">
        <f t="shared" si="161"/>
        <v>0</v>
      </c>
      <c r="AZ291" s="82">
        <v>0</v>
      </c>
      <c r="BA291" s="82">
        <v>0</v>
      </c>
      <c r="BB291" s="82">
        <v>0</v>
      </c>
      <c r="BC291" s="82">
        <v>0</v>
      </c>
      <c r="BD291" s="76"/>
      <c r="BE291" s="77"/>
      <c r="BF291" s="78"/>
      <c r="BJ291" s="36"/>
      <c r="BO291" s="7"/>
    </row>
    <row r="292" spans="1:67" s="34" customFormat="1" ht="47.25" customHeight="1" x14ac:dyDescent="0.25">
      <c r="A292" s="125" t="s">
        <v>403</v>
      </c>
      <c r="B292" s="130" t="s">
        <v>616</v>
      </c>
      <c r="C292" s="131" t="s">
        <v>617</v>
      </c>
      <c r="D292" s="81" t="s">
        <v>132</v>
      </c>
      <c r="E292" s="82">
        <f t="shared" si="152"/>
        <v>0.17399999999999999</v>
      </c>
      <c r="F292" s="82">
        <f t="shared" si="150"/>
        <v>0</v>
      </c>
      <c r="G292" s="82">
        <f t="shared" si="150"/>
        <v>0</v>
      </c>
      <c r="H292" s="82">
        <f t="shared" si="150"/>
        <v>0</v>
      </c>
      <c r="I292" s="82">
        <f t="shared" si="148"/>
        <v>0.17399999999999999</v>
      </c>
      <c r="J292" s="82">
        <f t="shared" si="153"/>
        <v>0.17399999999999999</v>
      </c>
      <c r="K292" s="83">
        <v>0</v>
      </c>
      <c r="L292" s="83">
        <v>0</v>
      </c>
      <c r="M292" s="83">
        <v>0</v>
      </c>
      <c r="N292" s="83">
        <v>0.17399999999999999</v>
      </c>
      <c r="O292" s="82">
        <f t="shared" si="154"/>
        <v>0</v>
      </c>
      <c r="P292" s="83">
        <v>0</v>
      </c>
      <c r="Q292" s="83">
        <v>0</v>
      </c>
      <c r="R292" s="83">
        <v>0</v>
      </c>
      <c r="S292" s="83">
        <v>0</v>
      </c>
      <c r="T292" s="82">
        <f t="shared" si="155"/>
        <v>0</v>
      </c>
      <c r="U292" s="83">
        <v>0</v>
      </c>
      <c r="V292" s="83">
        <v>0</v>
      </c>
      <c r="W292" s="83">
        <v>0</v>
      </c>
      <c r="X292" s="83">
        <v>0</v>
      </c>
      <c r="Y292" s="82">
        <f t="shared" si="156"/>
        <v>0</v>
      </c>
      <c r="Z292" s="83">
        <v>0</v>
      </c>
      <c r="AA292" s="83">
        <v>0</v>
      </c>
      <c r="AB292" s="83">
        <v>0</v>
      </c>
      <c r="AC292" s="83">
        <v>0</v>
      </c>
      <c r="AD292" s="81" t="s">
        <v>132</v>
      </c>
      <c r="AE292" s="82">
        <f t="shared" si="157"/>
        <v>0.17399999999999999</v>
      </c>
      <c r="AF292" s="82">
        <f t="shared" si="151"/>
        <v>0</v>
      </c>
      <c r="AG292" s="82">
        <f t="shared" si="151"/>
        <v>0</v>
      </c>
      <c r="AH292" s="82">
        <f t="shared" si="151"/>
        <v>0</v>
      </c>
      <c r="AI292" s="82">
        <f t="shared" si="149"/>
        <v>0.17399999999999999</v>
      </c>
      <c r="AJ292" s="82">
        <f t="shared" si="158"/>
        <v>0.17399999999999999</v>
      </c>
      <c r="AK292" s="83">
        <v>0</v>
      </c>
      <c r="AL292" s="83">
        <v>0</v>
      </c>
      <c r="AM292" s="83">
        <v>0</v>
      </c>
      <c r="AN292" s="83">
        <v>0.17399999999999999</v>
      </c>
      <c r="AO292" s="82">
        <f t="shared" si="159"/>
        <v>0</v>
      </c>
      <c r="AP292" s="83">
        <v>0</v>
      </c>
      <c r="AQ292" s="83">
        <v>0</v>
      </c>
      <c r="AR292" s="83">
        <v>0</v>
      </c>
      <c r="AS292" s="83">
        <v>0</v>
      </c>
      <c r="AT292" s="82">
        <f t="shared" si="160"/>
        <v>0</v>
      </c>
      <c r="AU292" s="83">
        <v>0</v>
      </c>
      <c r="AV292" s="83">
        <v>0</v>
      </c>
      <c r="AW292" s="83">
        <v>0</v>
      </c>
      <c r="AX292" s="83">
        <v>0</v>
      </c>
      <c r="AY292" s="82">
        <f t="shared" si="161"/>
        <v>0</v>
      </c>
      <c r="AZ292" s="82">
        <v>0</v>
      </c>
      <c r="BA292" s="82">
        <v>0</v>
      </c>
      <c r="BB292" s="82">
        <v>0</v>
      </c>
      <c r="BC292" s="82">
        <v>0</v>
      </c>
      <c r="BD292" s="76"/>
      <c r="BE292" s="77"/>
      <c r="BF292" s="78"/>
      <c r="BJ292" s="36"/>
      <c r="BO292" s="7"/>
    </row>
    <row r="293" spans="1:67" s="34" customFormat="1" ht="47.25" customHeight="1" x14ac:dyDescent="0.25">
      <c r="A293" s="125" t="s">
        <v>403</v>
      </c>
      <c r="B293" s="130" t="s">
        <v>618</v>
      </c>
      <c r="C293" s="131" t="s">
        <v>619</v>
      </c>
      <c r="D293" s="81" t="s">
        <v>132</v>
      </c>
      <c r="E293" s="82">
        <f t="shared" si="152"/>
        <v>1.1299999999999999</v>
      </c>
      <c r="F293" s="82">
        <f t="shared" si="150"/>
        <v>0</v>
      </c>
      <c r="G293" s="82">
        <f t="shared" si="150"/>
        <v>0</v>
      </c>
      <c r="H293" s="82">
        <f t="shared" si="150"/>
        <v>0</v>
      </c>
      <c r="I293" s="82">
        <f t="shared" si="148"/>
        <v>1.1299999999999999</v>
      </c>
      <c r="J293" s="82">
        <f t="shared" si="153"/>
        <v>1.1299999999999999</v>
      </c>
      <c r="K293" s="83">
        <v>0</v>
      </c>
      <c r="L293" s="83">
        <v>0</v>
      </c>
      <c r="M293" s="83">
        <v>0</v>
      </c>
      <c r="N293" s="83">
        <v>1.1299999999999999</v>
      </c>
      <c r="O293" s="82">
        <f t="shared" si="154"/>
        <v>0</v>
      </c>
      <c r="P293" s="83">
        <v>0</v>
      </c>
      <c r="Q293" s="83">
        <v>0</v>
      </c>
      <c r="R293" s="83">
        <v>0</v>
      </c>
      <c r="S293" s="83">
        <v>0</v>
      </c>
      <c r="T293" s="82">
        <f t="shared" si="155"/>
        <v>0</v>
      </c>
      <c r="U293" s="83">
        <v>0</v>
      </c>
      <c r="V293" s="83">
        <v>0</v>
      </c>
      <c r="W293" s="83">
        <v>0</v>
      </c>
      <c r="X293" s="83">
        <v>0</v>
      </c>
      <c r="Y293" s="82">
        <f t="shared" si="156"/>
        <v>0</v>
      </c>
      <c r="Z293" s="83">
        <v>0</v>
      </c>
      <c r="AA293" s="83">
        <v>0</v>
      </c>
      <c r="AB293" s="83">
        <v>0</v>
      </c>
      <c r="AC293" s="83">
        <v>0</v>
      </c>
      <c r="AD293" s="81" t="s">
        <v>132</v>
      </c>
      <c r="AE293" s="82">
        <f t="shared" si="157"/>
        <v>1.1299999999999999</v>
      </c>
      <c r="AF293" s="82">
        <f t="shared" si="151"/>
        <v>0</v>
      </c>
      <c r="AG293" s="82">
        <f t="shared" si="151"/>
        <v>0</v>
      </c>
      <c r="AH293" s="82">
        <f t="shared" si="151"/>
        <v>0</v>
      </c>
      <c r="AI293" s="82">
        <f t="shared" si="149"/>
        <v>1.1299999999999999</v>
      </c>
      <c r="AJ293" s="82">
        <f t="shared" si="158"/>
        <v>1.1299999999999999</v>
      </c>
      <c r="AK293" s="83">
        <v>0</v>
      </c>
      <c r="AL293" s="83">
        <v>0</v>
      </c>
      <c r="AM293" s="83">
        <v>0</v>
      </c>
      <c r="AN293" s="83">
        <v>1.1299999999999999</v>
      </c>
      <c r="AO293" s="82">
        <f t="shared" si="159"/>
        <v>0</v>
      </c>
      <c r="AP293" s="83">
        <v>0</v>
      </c>
      <c r="AQ293" s="83">
        <v>0</v>
      </c>
      <c r="AR293" s="83">
        <v>0</v>
      </c>
      <c r="AS293" s="83">
        <v>0</v>
      </c>
      <c r="AT293" s="82">
        <f t="shared" si="160"/>
        <v>0</v>
      </c>
      <c r="AU293" s="83">
        <v>0</v>
      </c>
      <c r="AV293" s="83">
        <v>0</v>
      </c>
      <c r="AW293" s="83">
        <v>0</v>
      </c>
      <c r="AX293" s="83">
        <v>0</v>
      </c>
      <c r="AY293" s="82">
        <f t="shared" si="161"/>
        <v>0</v>
      </c>
      <c r="AZ293" s="82">
        <v>0</v>
      </c>
      <c r="BA293" s="82">
        <v>0</v>
      </c>
      <c r="BB293" s="82">
        <v>0</v>
      </c>
      <c r="BC293" s="82">
        <v>0</v>
      </c>
      <c r="BD293" s="76"/>
      <c r="BE293" s="77"/>
      <c r="BF293" s="78"/>
      <c r="BJ293" s="36"/>
      <c r="BO293" s="7"/>
    </row>
    <row r="294" spans="1:67" s="34" customFormat="1" ht="47.25" customHeight="1" x14ac:dyDescent="0.25">
      <c r="A294" s="125" t="s">
        <v>403</v>
      </c>
      <c r="B294" s="130" t="s">
        <v>620</v>
      </c>
      <c r="C294" s="131" t="s">
        <v>621</v>
      </c>
      <c r="D294" s="81" t="s">
        <v>132</v>
      </c>
      <c r="E294" s="82">
        <f t="shared" si="152"/>
        <v>0.13200000000000001</v>
      </c>
      <c r="F294" s="82">
        <f t="shared" si="150"/>
        <v>0</v>
      </c>
      <c r="G294" s="82">
        <f t="shared" si="150"/>
        <v>0</v>
      </c>
      <c r="H294" s="82">
        <f t="shared" si="150"/>
        <v>0</v>
      </c>
      <c r="I294" s="82">
        <f t="shared" si="148"/>
        <v>0.13200000000000001</v>
      </c>
      <c r="J294" s="82">
        <f t="shared" si="153"/>
        <v>0.13200000000000001</v>
      </c>
      <c r="K294" s="83">
        <v>0</v>
      </c>
      <c r="L294" s="83">
        <v>0</v>
      </c>
      <c r="M294" s="83">
        <v>0</v>
      </c>
      <c r="N294" s="83">
        <v>0.13200000000000001</v>
      </c>
      <c r="O294" s="82">
        <f t="shared" si="154"/>
        <v>0</v>
      </c>
      <c r="P294" s="83">
        <v>0</v>
      </c>
      <c r="Q294" s="83">
        <v>0</v>
      </c>
      <c r="R294" s="83">
        <v>0</v>
      </c>
      <c r="S294" s="83">
        <v>0</v>
      </c>
      <c r="T294" s="82">
        <f t="shared" si="155"/>
        <v>0</v>
      </c>
      <c r="U294" s="83">
        <v>0</v>
      </c>
      <c r="V294" s="83">
        <v>0</v>
      </c>
      <c r="W294" s="83">
        <v>0</v>
      </c>
      <c r="X294" s="83">
        <v>0</v>
      </c>
      <c r="Y294" s="82">
        <f t="shared" si="156"/>
        <v>0</v>
      </c>
      <c r="Z294" s="83">
        <v>0</v>
      </c>
      <c r="AA294" s="83">
        <v>0</v>
      </c>
      <c r="AB294" s="83">
        <v>0</v>
      </c>
      <c r="AC294" s="83">
        <v>0</v>
      </c>
      <c r="AD294" s="81" t="s">
        <v>132</v>
      </c>
      <c r="AE294" s="82">
        <f t="shared" si="157"/>
        <v>0.13200000000000001</v>
      </c>
      <c r="AF294" s="82">
        <f t="shared" si="151"/>
        <v>0</v>
      </c>
      <c r="AG294" s="82">
        <f t="shared" si="151"/>
        <v>0</v>
      </c>
      <c r="AH294" s="82">
        <f t="shared" si="151"/>
        <v>0</v>
      </c>
      <c r="AI294" s="82">
        <f t="shared" si="149"/>
        <v>0.13200000000000001</v>
      </c>
      <c r="AJ294" s="82">
        <f t="shared" si="158"/>
        <v>0.13200000000000001</v>
      </c>
      <c r="AK294" s="83">
        <v>0</v>
      </c>
      <c r="AL294" s="83">
        <v>0</v>
      </c>
      <c r="AM294" s="83">
        <v>0</v>
      </c>
      <c r="AN294" s="83">
        <v>0.13200000000000001</v>
      </c>
      <c r="AO294" s="82">
        <f t="shared" si="159"/>
        <v>0</v>
      </c>
      <c r="AP294" s="83">
        <v>0</v>
      </c>
      <c r="AQ294" s="83">
        <v>0</v>
      </c>
      <c r="AR294" s="83">
        <v>0</v>
      </c>
      <c r="AS294" s="83">
        <v>0</v>
      </c>
      <c r="AT294" s="82">
        <f t="shared" si="160"/>
        <v>0</v>
      </c>
      <c r="AU294" s="83">
        <v>0</v>
      </c>
      <c r="AV294" s="83">
        <v>0</v>
      </c>
      <c r="AW294" s="83">
        <v>0</v>
      </c>
      <c r="AX294" s="83">
        <v>0</v>
      </c>
      <c r="AY294" s="82">
        <f t="shared" si="161"/>
        <v>0</v>
      </c>
      <c r="AZ294" s="82">
        <v>0</v>
      </c>
      <c r="BA294" s="82">
        <v>0</v>
      </c>
      <c r="BB294" s="82">
        <v>0</v>
      </c>
      <c r="BC294" s="82">
        <v>0</v>
      </c>
      <c r="BD294" s="76"/>
      <c r="BE294" s="77"/>
      <c r="BF294" s="78"/>
      <c r="BJ294" s="36"/>
      <c r="BO294" s="7"/>
    </row>
    <row r="295" spans="1:67" s="34" customFormat="1" ht="47.25" customHeight="1" x14ac:dyDescent="0.25">
      <c r="A295" s="125" t="s">
        <v>403</v>
      </c>
      <c r="B295" s="130" t="s">
        <v>622</v>
      </c>
      <c r="C295" s="131" t="s">
        <v>623</v>
      </c>
      <c r="D295" s="81" t="s">
        <v>132</v>
      </c>
      <c r="E295" s="82">
        <f t="shared" si="152"/>
        <v>0.16200000000000001</v>
      </c>
      <c r="F295" s="82">
        <f t="shared" si="150"/>
        <v>0</v>
      </c>
      <c r="G295" s="82">
        <f t="shared" si="150"/>
        <v>0</v>
      </c>
      <c r="H295" s="82">
        <f t="shared" si="150"/>
        <v>0</v>
      </c>
      <c r="I295" s="82">
        <f t="shared" si="148"/>
        <v>0.16200000000000001</v>
      </c>
      <c r="J295" s="82">
        <f t="shared" si="153"/>
        <v>0.16200000000000001</v>
      </c>
      <c r="K295" s="83">
        <v>0</v>
      </c>
      <c r="L295" s="83">
        <v>0</v>
      </c>
      <c r="M295" s="83">
        <v>0</v>
      </c>
      <c r="N295" s="83">
        <v>0.16200000000000001</v>
      </c>
      <c r="O295" s="82">
        <f t="shared" si="154"/>
        <v>0</v>
      </c>
      <c r="P295" s="83">
        <v>0</v>
      </c>
      <c r="Q295" s="83">
        <v>0</v>
      </c>
      <c r="R295" s="83">
        <v>0</v>
      </c>
      <c r="S295" s="83">
        <v>0</v>
      </c>
      <c r="T295" s="82">
        <f t="shared" si="155"/>
        <v>0</v>
      </c>
      <c r="U295" s="83">
        <v>0</v>
      </c>
      <c r="V295" s="83">
        <v>0</v>
      </c>
      <c r="W295" s="83">
        <v>0</v>
      </c>
      <c r="X295" s="83">
        <v>0</v>
      </c>
      <c r="Y295" s="82">
        <f t="shared" si="156"/>
        <v>0</v>
      </c>
      <c r="Z295" s="83">
        <v>0</v>
      </c>
      <c r="AA295" s="83">
        <v>0</v>
      </c>
      <c r="AB295" s="83">
        <v>0</v>
      </c>
      <c r="AC295" s="83">
        <v>0</v>
      </c>
      <c r="AD295" s="81" t="s">
        <v>132</v>
      </c>
      <c r="AE295" s="82">
        <f t="shared" si="157"/>
        <v>0.16200000000000001</v>
      </c>
      <c r="AF295" s="82">
        <f t="shared" si="151"/>
        <v>0</v>
      </c>
      <c r="AG295" s="82">
        <f t="shared" si="151"/>
        <v>0</v>
      </c>
      <c r="AH295" s="82">
        <f t="shared" si="151"/>
        <v>0</v>
      </c>
      <c r="AI295" s="82">
        <f t="shared" si="149"/>
        <v>0.16200000000000001</v>
      </c>
      <c r="AJ295" s="82">
        <f t="shared" si="158"/>
        <v>0.16200000000000001</v>
      </c>
      <c r="AK295" s="83">
        <v>0</v>
      </c>
      <c r="AL295" s="83">
        <v>0</v>
      </c>
      <c r="AM295" s="83">
        <v>0</v>
      </c>
      <c r="AN295" s="83">
        <v>0.16200000000000001</v>
      </c>
      <c r="AO295" s="82">
        <f t="shared" si="159"/>
        <v>0</v>
      </c>
      <c r="AP295" s="83">
        <v>0</v>
      </c>
      <c r="AQ295" s="83">
        <v>0</v>
      </c>
      <c r="AR295" s="83">
        <v>0</v>
      </c>
      <c r="AS295" s="83">
        <v>0</v>
      </c>
      <c r="AT295" s="82">
        <f t="shared" si="160"/>
        <v>0</v>
      </c>
      <c r="AU295" s="83">
        <v>0</v>
      </c>
      <c r="AV295" s="83">
        <v>0</v>
      </c>
      <c r="AW295" s="83">
        <v>0</v>
      </c>
      <c r="AX295" s="83">
        <v>0</v>
      </c>
      <c r="AY295" s="82">
        <f t="shared" si="161"/>
        <v>0</v>
      </c>
      <c r="AZ295" s="82">
        <v>0</v>
      </c>
      <c r="BA295" s="82">
        <v>0</v>
      </c>
      <c r="BB295" s="82">
        <v>0</v>
      </c>
      <c r="BC295" s="82">
        <v>0</v>
      </c>
      <c r="BD295" s="76"/>
      <c r="BE295" s="77"/>
      <c r="BF295" s="78"/>
      <c r="BJ295" s="36"/>
      <c r="BO295" s="7"/>
    </row>
    <row r="296" spans="1:67" s="34" customFormat="1" ht="47.25" customHeight="1" x14ac:dyDescent="0.25">
      <c r="A296" s="125" t="s">
        <v>403</v>
      </c>
      <c r="B296" s="130" t="s">
        <v>624</v>
      </c>
      <c r="C296" s="131" t="s">
        <v>625</v>
      </c>
      <c r="D296" s="81" t="s">
        <v>132</v>
      </c>
      <c r="E296" s="82">
        <f t="shared" si="152"/>
        <v>2.5000000000000001E-2</v>
      </c>
      <c r="F296" s="82">
        <f t="shared" si="150"/>
        <v>0</v>
      </c>
      <c r="G296" s="82">
        <f t="shared" si="150"/>
        <v>0</v>
      </c>
      <c r="H296" s="82">
        <f t="shared" si="150"/>
        <v>0</v>
      </c>
      <c r="I296" s="82">
        <f t="shared" si="148"/>
        <v>2.5000000000000001E-2</v>
      </c>
      <c r="J296" s="82">
        <f t="shared" si="153"/>
        <v>2.5000000000000001E-2</v>
      </c>
      <c r="K296" s="83">
        <v>0</v>
      </c>
      <c r="L296" s="83">
        <v>0</v>
      </c>
      <c r="M296" s="83">
        <v>0</v>
      </c>
      <c r="N296" s="83">
        <v>2.5000000000000001E-2</v>
      </c>
      <c r="O296" s="82">
        <f t="shared" si="154"/>
        <v>0</v>
      </c>
      <c r="P296" s="83">
        <v>0</v>
      </c>
      <c r="Q296" s="83">
        <v>0</v>
      </c>
      <c r="R296" s="83">
        <v>0</v>
      </c>
      <c r="S296" s="83">
        <v>0</v>
      </c>
      <c r="T296" s="82">
        <f t="shared" si="155"/>
        <v>0</v>
      </c>
      <c r="U296" s="83">
        <v>0</v>
      </c>
      <c r="V296" s="83">
        <v>0</v>
      </c>
      <c r="W296" s="83">
        <v>0</v>
      </c>
      <c r="X296" s="83">
        <v>0</v>
      </c>
      <c r="Y296" s="82">
        <f t="shared" si="156"/>
        <v>0</v>
      </c>
      <c r="Z296" s="83">
        <v>0</v>
      </c>
      <c r="AA296" s="83">
        <v>0</v>
      </c>
      <c r="AB296" s="83">
        <v>0</v>
      </c>
      <c r="AC296" s="83">
        <v>0</v>
      </c>
      <c r="AD296" s="81" t="s">
        <v>132</v>
      </c>
      <c r="AE296" s="82">
        <f t="shared" si="157"/>
        <v>2.5000000000000001E-2</v>
      </c>
      <c r="AF296" s="82">
        <f t="shared" si="151"/>
        <v>0</v>
      </c>
      <c r="AG296" s="82">
        <f t="shared" si="151"/>
        <v>0</v>
      </c>
      <c r="AH296" s="82">
        <f t="shared" si="151"/>
        <v>0</v>
      </c>
      <c r="AI296" s="82">
        <f t="shared" si="149"/>
        <v>2.5000000000000001E-2</v>
      </c>
      <c r="AJ296" s="82">
        <f t="shared" si="158"/>
        <v>2.5000000000000001E-2</v>
      </c>
      <c r="AK296" s="83">
        <v>0</v>
      </c>
      <c r="AL296" s="83">
        <v>0</v>
      </c>
      <c r="AM296" s="83">
        <v>0</v>
      </c>
      <c r="AN296" s="83">
        <v>2.5000000000000001E-2</v>
      </c>
      <c r="AO296" s="82">
        <f t="shared" si="159"/>
        <v>0</v>
      </c>
      <c r="AP296" s="83">
        <v>0</v>
      </c>
      <c r="AQ296" s="83">
        <v>0</v>
      </c>
      <c r="AR296" s="83">
        <v>0</v>
      </c>
      <c r="AS296" s="83">
        <v>0</v>
      </c>
      <c r="AT296" s="82">
        <f t="shared" si="160"/>
        <v>0</v>
      </c>
      <c r="AU296" s="83">
        <v>0</v>
      </c>
      <c r="AV296" s="83">
        <v>0</v>
      </c>
      <c r="AW296" s="83">
        <v>0</v>
      </c>
      <c r="AX296" s="83">
        <v>0</v>
      </c>
      <c r="AY296" s="82">
        <f t="shared" si="161"/>
        <v>0</v>
      </c>
      <c r="AZ296" s="82">
        <v>0</v>
      </c>
      <c r="BA296" s="82">
        <v>0</v>
      </c>
      <c r="BB296" s="82">
        <v>0</v>
      </c>
      <c r="BC296" s="82">
        <v>0</v>
      </c>
      <c r="BD296" s="76"/>
      <c r="BE296" s="77"/>
      <c r="BF296" s="78"/>
      <c r="BJ296" s="36"/>
      <c r="BO296" s="7"/>
    </row>
    <row r="297" spans="1:67" s="34" customFormat="1" ht="47.25" customHeight="1" x14ac:dyDescent="0.25">
      <c r="A297" s="125" t="s">
        <v>403</v>
      </c>
      <c r="B297" s="130" t="s">
        <v>626</v>
      </c>
      <c r="C297" s="131" t="s">
        <v>627</v>
      </c>
      <c r="D297" s="81" t="s">
        <v>132</v>
      </c>
      <c r="E297" s="82">
        <f t="shared" si="152"/>
        <v>0.125</v>
      </c>
      <c r="F297" s="82">
        <f t="shared" si="150"/>
        <v>0</v>
      </c>
      <c r="G297" s="82">
        <f t="shared" si="150"/>
        <v>0</v>
      </c>
      <c r="H297" s="82">
        <f t="shared" si="150"/>
        <v>0</v>
      </c>
      <c r="I297" s="82">
        <f t="shared" si="148"/>
        <v>0.125</v>
      </c>
      <c r="J297" s="82">
        <f t="shared" si="153"/>
        <v>0.125</v>
      </c>
      <c r="K297" s="83">
        <v>0</v>
      </c>
      <c r="L297" s="83">
        <v>0</v>
      </c>
      <c r="M297" s="83">
        <v>0</v>
      </c>
      <c r="N297" s="83">
        <v>0.125</v>
      </c>
      <c r="O297" s="82">
        <f t="shared" si="154"/>
        <v>0</v>
      </c>
      <c r="P297" s="83">
        <v>0</v>
      </c>
      <c r="Q297" s="83">
        <v>0</v>
      </c>
      <c r="R297" s="83">
        <v>0</v>
      </c>
      <c r="S297" s="83">
        <v>0</v>
      </c>
      <c r="T297" s="82">
        <f t="shared" si="155"/>
        <v>0</v>
      </c>
      <c r="U297" s="83">
        <v>0</v>
      </c>
      <c r="V297" s="83">
        <v>0</v>
      </c>
      <c r="W297" s="83">
        <v>0</v>
      </c>
      <c r="X297" s="83">
        <v>0</v>
      </c>
      <c r="Y297" s="82">
        <f t="shared" si="156"/>
        <v>0</v>
      </c>
      <c r="Z297" s="83">
        <v>0</v>
      </c>
      <c r="AA297" s="83">
        <v>0</v>
      </c>
      <c r="AB297" s="83">
        <v>0</v>
      </c>
      <c r="AC297" s="83">
        <v>0</v>
      </c>
      <c r="AD297" s="81" t="s">
        <v>132</v>
      </c>
      <c r="AE297" s="82">
        <f t="shared" si="157"/>
        <v>0.125</v>
      </c>
      <c r="AF297" s="82">
        <f t="shared" si="151"/>
        <v>0</v>
      </c>
      <c r="AG297" s="82">
        <f t="shared" si="151"/>
        <v>0</v>
      </c>
      <c r="AH297" s="82">
        <f t="shared" si="151"/>
        <v>0</v>
      </c>
      <c r="AI297" s="82">
        <f t="shared" si="149"/>
        <v>0.125</v>
      </c>
      <c r="AJ297" s="82">
        <f t="shared" si="158"/>
        <v>0.125</v>
      </c>
      <c r="AK297" s="83">
        <v>0</v>
      </c>
      <c r="AL297" s="83">
        <v>0</v>
      </c>
      <c r="AM297" s="83">
        <v>0</v>
      </c>
      <c r="AN297" s="83">
        <v>0.125</v>
      </c>
      <c r="AO297" s="82">
        <f t="shared" si="159"/>
        <v>0</v>
      </c>
      <c r="AP297" s="83">
        <v>0</v>
      </c>
      <c r="AQ297" s="83">
        <v>0</v>
      </c>
      <c r="AR297" s="83">
        <v>0</v>
      </c>
      <c r="AS297" s="83">
        <v>0</v>
      </c>
      <c r="AT297" s="82">
        <f t="shared" si="160"/>
        <v>0</v>
      </c>
      <c r="AU297" s="83">
        <v>0</v>
      </c>
      <c r="AV297" s="83">
        <v>0</v>
      </c>
      <c r="AW297" s="83">
        <v>0</v>
      </c>
      <c r="AX297" s="83">
        <v>0</v>
      </c>
      <c r="AY297" s="82">
        <f t="shared" si="161"/>
        <v>0</v>
      </c>
      <c r="AZ297" s="82">
        <v>0</v>
      </c>
      <c r="BA297" s="82">
        <v>0</v>
      </c>
      <c r="BB297" s="82">
        <v>0</v>
      </c>
      <c r="BC297" s="82">
        <v>0</v>
      </c>
      <c r="BD297" s="76"/>
      <c r="BE297" s="77"/>
      <c r="BF297" s="78"/>
      <c r="BJ297" s="36"/>
      <c r="BO297" s="7"/>
    </row>
    <row r="298" spans="1:67" s="34" customFormat="1" ht="47.25" customHeight="1" x14ac:dyDescent="0.25">
      <c r="A298" s="125" t="s">
        <v>403</v>
      </c>
      <c r="B298" s="130" t="s">
        <v>628</v>
      </c>
      <c r="C298" s="131" t="s">
        <v>629</v>
      </c>
      <c r="D298" s="81" t="s">
        <v>132</v>
      </c>
      <c r="E298" s="82">
        <f t="shared" si="152"/>
        <v>1.1619999999999999</v>
      </c>
      <c r="F298" s="82">
        <f t="shared" si="150"/>
        <v>0</v>
      </c>
      <c r="G298" s="82">
        <f t="shared" si="150"/>
        <v>0</v>
      </c>
      <c r="H298" s="82">
        <f t="shared" si="150"/>
        <v>0</v>
      </c>
      <c r="I298" s="82">
        <f t="shared" si="148"/>
        <v>1.1619999999999999</v>
      </c>
      <c r="J298" s="82">
        <f t="shared" si="153"/>
        <v>1.1619999999999999</v>
      </c>
      <c r="K298" s="83">
        <v>0</v>
      </c>
      <c r="L298" s="83">
        <v>0</v>
      </c>
      <c r="M298" s="83">
        <v>0</v>
      </c>
      <c r="N298" s="83">
        <v>1.1619999999999999</v>
      </c>
      <c r="O298" s="82">
        <f t="shared" si="154"/>
        <v>0</v>
      </c>
      <c r="P298" s="83">
        <v>0</v>
      </c>
      <c r="Q298" s="83">
        <v>0</v>
      </c>
      <c r="R298" s="83">
        <v>0</v>
      </c>
      <c r="S298" s="83">
        <v>0</v>
      </c>
      <c r="T298" s="82">
        <f t="shared" si="155"/>
        <v>0</v>
      </c>
      <c r="U298" s="83">
        <v>0</v>
      </c>
      <c r="V298" s="83">
        <v>0</v>
      </c>
      <c r="W298" s="83">
        <v>0</v>
      </c>
      <c r="X298" s="83">
        <v>0</v>
      </c>
      <c r="Y298" s="82">
        <f t="shared" si="156"/>
        <v>0</v>
      </c>
      <c r="Z298" s="83">
        <v>0</v>
      </c>
      <c r="AA298" s="83">
        <v>0</v>
      </c>
      <c r="AB298" s="83">
        <v>0</v>
      </c>
      <c r="AC298" s="83">
        <v>0</v>
      </c>
      <c r="AD298" s="81" t="s">
        <v>132</v>
      </c>
      <c r="AE298" s="82">
        <f t="shared" si="157"/>
        <v>1.1619999999999999</v>
      </c>
      <c r="AF298" s="82">
        <f t="shared" si="151"/>
        <v>0</v>
      </c>
      <c r="AG298" s="82">
        <f t="shared" si="151"/>
        <v>0</v>
      </c>
      <c r="AH298" s="82">
        <f t="shared" si="151"/>
        <v>0</v>
      </c>
      <c r="AI298" s="82">
        <f t="shared" si="149"/>
        <v>1.1619999999999999</v>
      </c>
      <c r="AJ298" s="82">
        <f t="shared" si="158"/>
        <v>1.1619999999999999</v>
      </c>
      <c r="AK298" s="83">
        <v>0</v>
      </c>
      <c r="AL298" s="83">
        <v>0</v>
      </c>
      <c r="AM298" s="83">
        <v>0</v>
      </c>
      <c r="AN298" s="83">
        <v>1.1619999999999999</v>
      </c>
      <c r="AO298" s="82">
        <f t="shared" si="159"/>
        <v>0</v>
      </c>
      <c r="AP298" s="83">
        <v>0</v>
      </c>
      <c r="AQ298" s="83">
        <v>0</v>
      </c>
      <c r="AR298" s="83">
        <v>0</v>
      </c>
      <c r="AS298" s="83">
        <v>0</v>
      </c>
      <c r="AT298" s="82">
        <f t="shared" si="160"/>
        <v>0</v>
      </c>
      <c r="AU298" s="83">
        <v>0</v>
      </c>
      <c r="AV298" s="83">
        <v>0</v>
      </c>
      <c r="AW298" s="83">
        <v>0</v>
      </c>
      <c r="AX298" s="83">
        <v>0</v>
      </c>
      <c r="AY298" s="82">
        <f t="shared" si="161"/>
        <v>0</v>
      </c>
      <c r="AZ298" s="82">
        <v>0</v>
      </c>
      <c r="BA298" s="82">
        <v>0</v>
      </c>
      <c r="BB298" s="82">
        <v>0</v>
      </c>
      <c r="BC298" s="82">
        <v>0</v>
      </c>
      <c r="BD298" s="76"/>
      <c r="BE298" s="77"/>
      <c r="BF298" s="78"/>
      <c r="BJ298" s="36"/>
      <c r="BO298" s="7"/>
    </row>
    <row r="299" spans="1:67" s="34" customFormat="1" ht="47.25" customHeight="1" x14ac:dyDescent="0.25">
      <c r="A299" s="125" t="s">
        <v>403</v>
      </c>
      <c r="B299" s="130" t="s">
        <v>630</v>
      </c>
      <c r="C299" s="131" t="s">
        <v>631</v>
      </c>
      <c r="D299" s="81" t="s">
        <v>132</v>
      </c>
      <c r="E299" s="82">
        <f t="shared" si="152"/>
        <v>0.13200000000000001</v>
      </c>
      <c r="F299" s="82">
        <f t="shared" si="150"/>
        <v>0</v>
      </c>
      <c r="G299" s="82">
        <f t="shared" si="150"/>
        <v>0</v>
      </c>
      <c r="H299" s="82">
        <f t="shared" si="150"/>
        <v>0</v>
      </c>
      <c r="I299" s="82">
        <f t="shared" si="148"/>
        <v>0.13200000000000001</v>
      </c>
      <c r="J299" s="82">
        <f t="shared" si="153"/>
        <v>0.13200000000000001</v>
      </c>
      <c r="K299" s="83">
        <v>0</v>
      </c>
      <c r="L299" s="83">
        <v>0</v>
      </c>
      <c r="M299" s="83">
        <v>0</v>
      </c>
      <c r="N299" s="83">
        <v>0.13200000000000001</v>
      </c>
      <c r="O299" s="82">
        <f t="shared" si="154"/>
        <v>0</v>
      </c>
      <c r="P299" s="83">
        <v>0</v>
      </c>
      <c r="Q299" s="83">
        <v>0</v>
      </c>
      <c r="R299" s="83">
        <v>0</v>
      </c>
      <c r="S299" s="83">
        <v>0</v>
      </c>
      <c r="T299" s="82">
        <f t="shared" si="155"/>
        <v>0</v>
      </c>
      <c r="U299" s="83">
        <v>0</v>
      </c>
      <c r="V299" s="83">
        <v>0</v>
      </c>
      <c r="W299" s="83">
        <v>0</v>
      </c>
      <c r="X299" s="83">
        <v>0</v>
      </c>
      <c r="Y299" s="82">
        <f t="shared" si="156"/>
        <v>0</v>
      </c>
      <c r="Z299" s="83">
        <v>0</v>
      </c>
      <c r="AA299" s="83">
        <v>0</v>
      </c>
      <c r="AB299" s="83">
        <v>0</v>
      </c>
      <c r="AC299" s="83">
        <v>0</v>
      </c>
      <c r="AD299" s="81" t="s">
        <v>132</v>
      </c>
      <c r="AE299" s="82">
        <f t="shared" si="157"/>
        <v>0.13200000000000001</v>
      </c>
      <c r="AF299" s="82">
        <f t="shared" si="151"/>
        <v>0</v>
      </c>
      <c r="AG299" s="82">
        <f t="shared" si="151"/>
        <v>0</v>
      </c>
      <c r="AH299" s="82">
        <f t="shared" si="151"/>
        <v>0</v>
      </c>
      <c r="AI299" s="82">
        <f t="shared" si="149"/>
        <v>0.13200000000000001</v>
      </c>
      <c r="AJ299" s="82">
        <f t="shared" si="158"/>
        <v>0.13200000000000001</v>
      </c>
      <c r="AK299" s="83">
        <v>0</v>
      </c>
      <c r="AL299" s="83">
        <v>0</v>
      </c>
      <c r="AM299" s="83">
        <v>0</v>
      </c>
      <c r="AN299" s="83">
        <v>0.13200000000000001</v>
      </c>
      <c r="AO299" s="82">
        <f t="shared" si="159"/>
        <v>0</v>
      </c>
      <c r="AP299" s="83">
        <v>0</v>
      </c>
      <c r="AQ299" s="83">
        <v>0</v>
      </c>
      <c r="AR299" s="83">
        <v>0</v>
      </c>
      <c r="AS299" s="83">
        <v>0</v>
      </c>
      <c r="AT299" s="82">
        <f t="shared" si="160"/>
        <v>0</v>
      </c>
      <c r="AU299" s="83">
        <v>0</v>
      </c>
      <c r="AV299" s="83">
        <v>0</v>
      </c>
      <c r="AW299" s="83">
        <v>0</v>
      </c>
      <c r="AX299" s="83">
        <v>0</v>
      </c>
      <c r="AY299" s="82">
        <f t="shared" si="161"/>
        <v>0</v>
      </c>
      <c r="AZ299" s="82">
        <v>0</v>
      </c>
      <c r="BA299" s="82">
        <v>0</v>
      </c>
      <c r="BB299" s="82">
        <v>0</v>
      </c>
      <c r="BC299" s="82">
        <v>0</v>
      </c>
      <c r="BD299" s="76"/>
      <c r="BE299" s="77"/>
      <c r="BF299" s="78"/>
      <c r="BJ299" s="36"/>
      <c r="BO299" s="7"/>
    </row>
    <row r="300" spans="1:67" s="34" customFormat="1" ht="47.25" customHeight="1" x14ac:dyDescent="0.25">
      <c r="A300" s="125" t="s">
        <v>403</v>
      </c>
      <c r="B300" s="130" t="s">
        <v>632</v>
      </c>
      <c r="C300" s="131" t="s">
        <v>633</v>
      </c>
      <c r="D300" s="81" t="s">
        <v>132</v>
      </c>
      <c r="E300" s="82">
        <f t="shared" si="152"/>
        <v>0.19400000000000001</v>
      </c>
      <c r="F300" s="82">
        <f t="shared" si="150"/>
        <v>0</v>
      </c>
      <c r="G300" s="82">
        <f t="shared" si="150"/>
        <v>0</v>
      </c>
      <c r="H300" s="82">
        <f t="shared" si="150"/>
        <v>0</v>
      </c>
      <c r="I300" s="82">
        <f t="shared" si="148"/>
        <v>0.19400000000000001</v>
      </c>
      <c r="J300" s="82">
        <f t="shared" si="153"/>
        <v>0.19400000000000001</v>
      </c>
      <c r="K300" s="83">
        <v>0</v>
      </c>
      <c r="L300" s="83">
        <v>0</v>
      </c>
      <c r="M300" s="83">
        <v>0</v>
      </c>
      <c r="N300" s="83">
        <v>0.19400000000000001</v>
      </c>
      <c r="O300" s="82">
        <f t="shared" si="154"/>
        <v>0</v>
      </c>
      <c r="P300" s="83">
        <v>0</v>
      </c>
      <c r="Q300" s="83">
        <v>0</v>
      </c>
      <c r="R300" s="83">
        <v>0</v>
      </c>
      <c r="S300" s="83">
        <v>0</v>
      </c>
      <c r="T300" s="82">
        <f t="shared" si="155"/>
        <v>0</v>
      </c>
      <c r="U300" s="83">
        <v>0</v>
      </c>
      <c r="V300" s="83">
        <v>0</v>
      </c>
      <c r="W300" s="83">
        <v>0</v>
      </c>
      <c r="X300" s="83">
        <v>0</v>
      </c>
      <c r="Y300" s="82">
        <f t="shared" si="156"/>
        <v>0</v>
      </c>
      <c r="Z300" s="83">
        <v>0</v>
      </c>
      <c r="AA300" s="83">
        <v>0</v>
      </c>
      <c r="AB300" s="83">
        <v>0</v>
      </c>
      <c r="AC300" s="83">
        <v>0</v>
      </c>
      <c r="AD300" s="81" t="s">
        <v>132</v>
      </c>
      <c r="AE300" s="82">
        <f t="shared" si="157"/>
        <v>0.19400000000000001</v>
      </c>
      <c r="AF300" s="82">
        <f t="shared" si="151"/>
        <v>0</v>
      </c>
      <c r="AG300" s="82">
        <f t="shared" si="151"/>
        <v>0</v>
      </c>
      <c r="AH300" s="82">
        <f t="shared" si="151"/>
        <v>0</v>
      </c>
      <c r="AI300" s="82">
        <f t="shared" si="149"/>
        <v>0.19400000000000001</v>
      </c>
      <c r="AJ300" s="82">
        <f t="shared" si="158"/>
        <v>0.19400000000000001</v>
      </c>
      <c r="AK300" s="83">
        <v>0</v>
      </c>
      <c r="AL300" s="83">
        <v>0</v>
      </c>
      <c r="AM300" s="83">
        <v>0</v>
      </c>
      <c r="AN300" s="83">
        <v>0.19400000000000001</v>
      </c>
      <c r="AO300" s="82">
        <f t="shared" si="159"/>
        <v>0</v>
      </c>
      <c r="AP300" s="83">
        <v>0</v>
      </c>
      <c r="AQ300" s="83">
        <v>0</v>
      </c>
      <c r="AR300" s="83">
        <v>0</v>
      </c>
      <c r="AS300" s="83">
        <v>0</v>
      </c>
      <c r="AT300" s="82">
        <f t="shared" si="160"/>
        <v>0</v>
      </c>
      <c r="AU300" s="83">
        <v>0</v>
      </c>
      <c r="AV300" s="83">
        <v>0</v>
      </c>
      <c r="AW300" s="83">
        <v>0</v>
      </c>
      <c r="AX300" s="83">
        <v>0</v>
      </c>
      <c r="AY300" s="82">
        <f t="shared" si="161"/>
        <v>0</v>
      </c>
      <c r="AZ300" s="82">
        <v>0</v>
      </c>
      <c r="BA300" s="82">
        <v>0</v>
      </c>
      <c r="BB300" s="82">
        <v>0</v>
      </c>
      <c r="BC300" s="82">
        <v>0</v>
      </c>
      <c r="BD300" s="76"/>
      <c r="BE300" s="77"/>
      <c r="BF300" s="78"/>
      <c r="BJ300" s="36"/>
      <c r="BO300" s="7"/>
    </row>
    <row r="301" spans="1:67" s="34" customFormat="1" ht="47.25" customHeight="1" x14ac:dyDescent="0.25">
      <c r="A301" s="125" t="s">
        <v>403</v>
      </c>
      <c r="B301" s="130" t="s">
        <v>634</v>
      </c>
      <c r="C301" s="131" t="s">
        <v>635</v>
      </c>
      <c r="D301" s="81" t="s">
        <v>132</v>
      </c>
      <c r="E301" s="82">
        <f t="shared" si="152"/>
        <v>2.5000000000000001E-2</v>
      </c>
      <c r="F301" s="82">
        <f t="shared" si="150"/>
        <v>0</v>
      </c>
      <c r="G301" s="82">
        <f t="shared" si="150"/>
        <v>0</v>
      </c>
      <c r="H301" s="82">
        <f t="shared" si="150"/>
        <v>0</v>
      </c>
      <c r="I301" s="82">
        <f t="shared" si="148"/>
        <v>2.5000000000000001E-2</v>
      </c>
      <c r="J301" s="82">
        <f t="shared" si="153"/>
        <v>2.5000000000000001E-2</v>
      </c>
      <c r="K301" s="83">
        <v>0</v>
      </c>
      <c r="L301" s="83">
        <v>0</v>
      </c>
      <c r="M301" s="83">
        <v>0</v>
      </c>
      <c r="N301" s="83">
        <v>2.5000000000000001E-2</v>
      </c>
      <c r="O301" s="82">
        <f t="shared" si="154"/>
        <v>0</v>
      </c>
      <c r="P301" s="83">
        <v>0</v>
      </c>
      <c r="Q301" s="83">
        <v>0</v>
      </c>
      <c r="R301" s="83">
        <v>0</v>
      </c>
      <c r="S301" s="83">
        <v>0</v>
      </c>
      <c r="T301" s="82">
        <f t="shared" si="155"/>
        <v>0</v>
      </c>
      <c r="U301" s="83">
        <v>0</v>
      </c>
      <c r="V301" s="83">
        <v>0</v>
      </c>
      <c r="W301" s="83">
        <v>0</v>
      </c>
      <c r="X301" s="83">
        <v>0</v>
      </c>
      <c r="Y301" s="82">
        <f t="shared" si="156"/>
        <v>0</v>
      </c>
      <c r="Z301" s="83">
        <v>0</v>
      </c>
      <c r="AA301" s="83">
        <v>0</v>
      </c>
      <c r="AB301" s="83">
        <v>0</v>
      </c>
      <c r="AC301" s="83">
        <v>0</v>
      </c>
      <c r="AD301" s="81" t="s">
        <v>132</v>
      </c>
      <c r="AE301" s="82">
        <f t="shared" si="157"/>
        <v>2.5000000000000001E-2</v>
      </c>
      <c r="AF301" s="82">
        <f t="shared" si="151"/>
        <v>0</v>
      </c>
      <c r="AG301" s="82">
        <f t="shared" si="151"/>
        <v>0</v>
      </c>
      <c r="AH301" s="82">
        <f t="shared" si="151"/>
        <v>0</v>
      </c>
      <c r="AI301" s="82">
        <f t="shared" si="149"/>
        <v>2.5000000000000001E-2</v>
      </c>
      <c r="AJ301" s="82">
        <f t="shared" si="158"/>
        <v>2.5000000000000001E-2</v>
      </c>
      <c r="AK301" s="83">
        <v>0</v>
      </c>
      <c r="AL301" s="83">
        <v>0</v>
      </c>
      <c r="AM301" s="83">
        <v>0</v>
      </c>
      <c r="AN301" s="83">
        <v>2.5000000000000001E-2</v>
      </c>
      <c r="AO301" s="82">
        <f t="shared" si="159"/>
        <v>0</v>
      </c>
      <c r="AP301" s="83">
        <v>0</v>
      </c>
      <c r="AQ301" s="83">
        <v>0</v>
      </c>
      <c r="AR301" s="83">
        <v>0</v>
      </c>
      <c r="AS301" s="83">
        <v>0</v>
      </c>
      <c r="AT301" s="82">
        <f t="shared" si="160"/>
        <v>0</v>
      </c>
      <c r="AU301" s="83">
        <v>0</v>
      </c>
      <c r="AV301" s="83">
        <v>0</v>
      </c>
      <c r="AW301" s="83">
        <v>0</v>
      </c>
      <c r="AX301" s="83">
        <v>0</v>
      </c>
      <c r="AY301" s="82">
        <f t="shared" si="161"/>
        <v>0</v>
      </c>
      <c r="AZ301" s="82">
        <v>0</v>
      </c>
      <c r="BA301" s="82">
        <v>0</v>
      </c>
      <c r="BB301" s="82">
        <v>0</v>
      </c>
      <c r="BC301" s="82">
        <v>0</v>
      </c>
      <c r="BD301" s="76"/>
      <c r="BE301" s="77"/>
      <c r="BF301" s="78"/>
      <c r="BJ301" s="36"/>
      <c r="BO301" s="7"/>
    </row>
    <row r="302" spans="1:67" s="34" customFormat="1" ht="47.25" customHeight="1" x14ac:dyDescent="0.25">
      <c r="A302" s="125" t="s">
        <v>403</v>
      </c>
      <c r="B302" s="130" t="s">
        <v>636</v>
      </c>
      <c r="C302" s="131" t="s">
        <v>637</v>
      </c>
      <c r="D302" s="81" t="s">
        <v>132</v>
      </c>
      <c r="E302" s="82">
        <f t="shared" si="152"/>
        <v>1.0426</v>
      </c>
      <c r="F302" s="82">
        <f t="shared" si="150"/>
        <v>0</v>
      </c>
      <c r="G302" s="82">
        <f t="shared" si="150"/>
        <v>0</v>
      </c>
      <c r="H302" s="82">
        <f t="shared" si="150"/>
        <v>0</v>
      </c>
      <c r="I302" s="82">
        <f t="shared" si="148"/>
        <v>1.0426</v>
      </c>
      <c r="J302" s="82">
        <f t="shared" si="153"/>
        <v>1.0426</v>
      </c>
      <c r="K302" s="83">
        <v>0</v>
      </c>
      <c r="L302" s="83">
        <v>0</v>
      </c>
      <c r="M302" s="83">
        <v>0</v>
      </c>
      <c r="N302" s="83">
        <v>1.0426</v>
      </c>
      <c r="O302" s="82">
        <f t="shared" si="154"/>
        <v>0</v>
      </c>
      <c r="P302" s="83">
        <v>0</v>
      </c>
      <c r="Q302" s="83">
        <v>0</v>
      </c>
      <c r="R302" s="83">
        <v>0</v>
      </c>
      <c r="S302" s="83">
        <v>0</v>
      </c>
      <c r="T302" s="82">
        <f t="shared" si="155"/>
        <v>0</v>
      </c>
      <c r="U302" s="83">
        <v>0</v>
      </c>
      <c r="V302" s="83">
        <v>0</v>
      </c>
      <c r="W302" s="83">
        <v>0</v>
      </c>
      <c r="X302" s="83">
        <v>0</v>
      </c>
      <c r="Y302" s="82">
        <f t="shared" si="156"/>
        <v>0</v>
      </c>
      <c r="Z302" s="83">
        <v>0</v>
      </c>
      <c r="AA302" s="83">
        <v>0</v>
      </c>
      <c r="AB302" s="83">
        <v>0</v>
      </c>
      <c r="AC302" s="83">
        <v>0</v>
      </c>
      <c r="AD302" s="81" t="s">
        <v>132</v>
      </c>
      <c r="AE302" s="82">
        <f t="shared" si="157"/>
        <v>1.0426</v>
      </c>
      <c r="AF302" s="82">
        <f t="shared" si="151"/>
        <v>0</v>
      </c>
      <c r="AG302" s="82">
        <f t="shared" si="151"/>
        <v>0</v>
      </c>
      <c r="AH302" s="82">
        <f t="shared" si="151"/>
        <v>0</v>
      </c>
      <c r="AI302" s="82">
        <f t="shared" si="149"/>
        <v>1.0426</v>
      </c>
      <c r="AJ302" s="82">
        <f t="shared" si="158"/>
        <v>1.0426</v>
      </c>
      <c r="AK302" s="83">
        <v>0</v>
      </c>
      <c r="AL302" s="83">
        <v>0</v>
      </c>
      <c r="AM302" s="83">
        <v>0</v>
      </c>
      <c r="AN302" s="83">
        <v>1.0426</v>
      </c>
      <c r="AO302" s="82">
        <f t="shared" si="159"/>
        <v>0</v>
      </c>
      <c r="AP302" s="83">
        <v>0</v>
      </c>
      <c r="AQ302" s="83">
        <v>0</v>
      </c>
      <c r="AR302" s="83">
        <v>0</v>
      </c>
      <c r="AS302" s="83">
        <v>0</v>
      </c>
      <c r="AT302" s="82">
        <f t="shared" si="160"/>
        <v>0</v>
      </c>
      <c r="AU302" s="83">
        <v>0</v>
      </c>
      <c r="AV302" s="83">
        <v>0</v>
      </c>
      <c r="AW302" s="83">
        <v>0</v>
      </c>
      <c r="AX302" s="83">
        <v>0</v>
      </c>
      <c r="AY302" s="82">
        <f t="shared" si="161"/>
        <v>0</v>
      </c>
      <c r="AZ302" s="82">
        <v>0</v>
      </c>
      <c r="BA302" s="82">
        <v>0</v>
      </c>
      <c r="BB302" s="82">
        <v>0</v>
      </c>
      <c r="BC302" s="82">
        <v>0</v>
      </c>
      <c r="BD302" s="76"/>
      <c r="BE302" s="77"/>
      <c r="BF302" s="78"/>
      <c r="BJ302" s="36"/>
      <c r="BO302" s="7"/>
    </row>
    <row r="303" spans="1:67" s="34" customFormat="1" ht="47.25" customHeight="1" x14ac:dyDescent="0.25">
      <c r="A303" s="125" t="s">
        <v>403</v>
      </c>
      <c r="B303" s="130" t="s">
        <v>638</v>
      </c>
      <c r="C303" s="131" t="s">
        <v>639</v>
      </c>
      <c r="D303" s="81" t="s">
        <v>132</v>
      </c>
      <c r="E303" s="82">
        <f t="shared" si="152"/>
        <v>4.0298706000000006</v>
      </c>
      <c r="F303" s="82">
        <f t="shared" si="150"/>
        <v>0</v>
      </c>
      <c r="G303" s="82">
        <f t="shared" si="150"/>
        <v>0</v>
      </c>
      <c r="H303" s="82">
        <f t="shared" si="150"/>
        <v>0</v>
      </c>
      <c r="I303" s="82">
        <f t="shared" si="148"/>
        <v>4.0298706000000006</v>
      </c>
      <c r="J303" s="82">
        <f t="shared" si="153"/>
        <v>4.0298706000000006</v>
      </c>
      <c r="K303" s="83">
        <v>0</v>
      </c>
      <c r="L303" s="83">
        <v>0</v>
      </c>
      <c r="M303" s="83">
        <v>0</v>
      </c>
      <c r="N303" s="83">
        <v>4.0298706000000006</v>
      </c>
      <c r="O303" s="82">
        <f t="shared" si="154"/>
        <v>0</v>
      </c>
      <c r="P303" s="83">
        <v>0</v>
      </c>
      <c r="Q303" s="83">
        <v>0</v>
      </c>
      <c r="R303" s="83">
        <v>0</v>
      </c>
      <c r="S303" s="83">
        <v>0</v>
      </c>
      <c r="T303" s="82">
        <f t="shared" si="155"/>
        <v>0</v>
      </c>
      <c r="U303" s="83">
        <v>0</v>
      </c>
      <c r="V303" s="83">
        <v>0</v>
      </c>
      <c r="W303" s="83">
        <v>0</v>
      </c>
      <c r="X303" s="83">
        <v>0</v>
      </c>
      <c r="Y303" s="82">
        <f t="shared" si="156"/>
        <v>0</v>
      </c>
      <c r="Z303" s="83">
        <v>0</v>
      </c>
      <c r="AA303" s="83">
        <v>0</v>
      </c>
      <c r="AB303" s="83">
        <v>0</v>
      </c>
      <c r="AC303" s="83">
        <v>0</v>
      </c>
      <c r="AD303" s="81" t="s">
        <v>132</v>
      </c>
      <c r="AE303" s="82">
        <f t="shared" si="157"/>
        <v>4.0298706000000006</v>
      </c>
      <c r="AF303" s="82">
        <f t="shared" si="151"/>
        <v>0</v>
      </c>
      <c r="AG303" s="82">
        <f t="shared" si="151"/>
        <v>0</v>
      </c>
      <c r="AH303" s="82">
        <f t="shared" si="151"/>
        <v>0</v>
      </c>
      <c r="AI303" s="82">
        <f t="shared" si="149"/>
        <v>4.0298706000000006</v>
      </c>
      <c r="AJ303" s="82">
        <f t="shared" si="158"/>
        <v>4.0298706000000006</v>
      </c>
      <c r="AK303" s="83">
        <v>0</v>
      </c>
      <c r="AL303" s="83">
        <v>0</v>
      </c>
      <c r="AM303" s="83">
        <v>0</v>
      </c>
      <c r="AN303" s="83">
        <v>4.0298706000000006</v>
      </c>
      <c r="AO303" s="82">
        <f t="shared" si="159"/>
        <v>0</v>
      </c>
      <c r="AP303" s="83">
        <v>0</v>
      </c>
      <c r="AQ303" s="83">
        <v>0</v>
      </c>
      <c r="AR303" s="83">
        <v>0</v>
      </c>
      <c r="AS303" s="83">
        <v>0</v>
      </c>
      <c r="AT303" s="82">
        <f t="shared" si="160"/>
        <v>0</v>
      </c>
      <c r="AU303" s="83">
        <v>0</v>
      </c>
      <c r="AV303" s="83">
        <v>0</v>
      </c>
      <c r="AW303" s="83">
        <v>0</v>
      </c>
      <c r="AX303" s="83">
        <v>0</v>
      </c>
      <c r="AY303" s="82">
        <f t="shared" si="161"/>
        <v>0</v>
      </c>
      <c r="AZ303" s="82">
        <v>0</v>
      </c>
      <c r="BA303" s="82">
        <v>0</v>
      </c>
      <c r="BB303" s="82">
        <v>0</v>
      </c>
      <c r="BC303" s="82">
        <v>0</v>
      </c>
      <c r="BD303" s="76"/>
      <c r="BE303" s="77"/>
      <c r="BF303" s="78"/>
      <c r="BJ303" s="36"/>
      <c r="BO303" s="7"/>
    </row>
    <row r="304" spans="1:67" s="34" customFormat="1" ht="47.25" customHeight="1" x14ac:dyDescent="0.25">
      <c r="A304" s="125" t="s">
        <v>403</v>
      </c>
      <c r="B304" s="130" t="s">
        <v>640</v>
      </c>
      <c r="C304" s="131" t="s">
        <v>641</v>
      </c>
      <c r="D304" s="81" t="s">
        <v>132</v>
      </c>
      <c r="E304" s="82">
        <f t="shared" si="152"/>
        <v>0.13200000000000001</v>
      </c>
      <c r="F304" s="82">
        <f t="shared" si="150"/>
        <v>0</v>
      </c>
      <c r="G304" s="82">
        <f t="shared" si="150"/>
        <v>0</v>
      </c>
      <c r="H304" s="82">
        <f t="shared" si="150"/>
        <v>0</v>
      </c>
      <c r="I304" s="82">
        <f t="shared" si="148"/>
        <v>0.13200000000000001</v>
      </c>
      <c r="J304" s="82">
        <f t="shared" si="153"/>
        <v>0.13200000000000001</v>
      </c>
      <c r="K304" s="83">
        <v>0</v>
      </c>
      <c r="L304" s="83">
        <v>0</v>
      </c>
      <c r="M304" s="83">
        <v>0</v>
      </c>
      <c r="N304" s="83">
        <v>0.13200000000000001</v>
      </c>
      <c r="O304" s="82">
        <f t="shared" si="154"/>
        <v>0</v>
      </c>
      <c r="P304" s="83">
        <v>0</v>
      </c>
      <c r="Q304" s="83">
        <v>0</v>
      </c>
      <c r="R304" s="83">
        <v>0</v>
      </c>
      <c r="S304" s="83">
        <v>0</v>
      </c>
      <c r="T304" s="82">
        <f t="shared" si="155"/>
        <v>0</v>
      </c>
      <c r="U304" s="83">
        <v>0</v>
      </c>
      <c r="V304" s="83">
        <v>0</v>
      </c>
      <c r="W304" s="83">
        <v>0</v>
      </c>
      <c r="X304" s="83">
        <v>0</v>
      </c>
      <c r="Y304" s="82">
        <f t="shared" si="156"/>
        <v>0</v>
      </c>
      <c r="Z304" s="83">
        <v>0</v>
      </c>
      <c r="AA304" s="83">
        <v>0</v>
      </c>
      <c r="AB304" s="83">
        <v>0</v>
      </c>
      <c r="AC304" s="83">
        <v>0</v>
      </c>
      <c r="AD304" s="81" t="s">
        <v>132</v>
      </c>
      <c r="AE304" s="82">
        <f t="shared" si="157"/>
        <v>0.13200000000000001</v>
      </c>
      <c r="AF304" s="82">
        <f t="shared" si="151"/>
        <v>0</v>
      </c>
      <c r="AG304" s="82">
        <f t="shared" si="151"/>
        <v>0</v>
      </c>
      <c r="AH304" s="82">
        <f t="shared" si="151"/>
        <v>0</v>
      </c>
      <c r="AI304" s="82">
        <f t="shared" si="149"/>
        <v>0.13200000000000001</v>
      </c>
      <c r="AJ304" s="82">
        <f t="shared" si="158"/>
        <v>0.13200000000000001</v>
      </c>
      <c r="AK304" s="83">
        <v>0</v>
      </c>
      <c r="AL304" s="83">
        <v>0</v>
      </c>
      <c r="AM304" s="83">
        <v>0</v>
      </c>
      <c r="AN304" s="83">
        <v>0.13200000000000001</v>
      </c>
      <c r="AO304" s="82">
        <f t="shared" si="159"/>
        <v>0</v>
      </c>
      <c r="AP304" s="83">
        <v>0</v>
      </c>
      <c r="AQ304" s="83">
        <v>0</v>
      </c>
      <c r="AR304" s="83">
        <v>0</v>
      </c>
      <c r="AS304" s="83">
        <v>0</v>
      </c>
      <c r="AT304" s="82">
        <f t="shared" si="160"/>
        <v>0</v>
      </c>
      <c r="AU304" s="83">
        <v>0</v>
      </c>
      <c r="AV304" s="83">
        <v>0</v>
      </c>
      <c r="AW304" s="83">
        <v>0</v>
      </c>
      <c r="AX304" s="83">
        <v>0</v>
      </c>
      <c r="AY304" s="82">
        <f t="shared" si="161"/>
        <v>0</v>
      </c>
      <c r="AZ304" s="82">
        <v>0</v>
      </c>
      <c r="BA304" s="82">
        <v>0</v>
      </c>
      <c r="BB304" s="82">
        <v>0</v>
      </c>
      <c r="BC304" s="82">
        <v>0</v>
      </c>
      <c r="BD304" s="76"/>
      <c r="BE304" s="77"/>
      <c r="BF304" s="78"/>
      <c r="BJ304" s="36"/>
      <c r="BO304" s="7"/>
    </row>
    <row r="305" spans="1:67" s="34" customFormat="1" ht="47.25" customHeight="1" x14ac:dyDescent="0.25">
      <c r="A305" s="125" t="s">
        <v>403</v>
      </c>
      <c r="B305" s="130" t="s">
        <v>642</v>
      </c>
      <c r="C305" s="131" t="s">
        <v>643</v>
      </c>
      <c r="D305" s="81" t="s">
        <v>132</v>
      </c>
      <c r="E305" s="82">
        <f t="shared" si="152"/>
        <v>0.05</v>
      </c>
      <c r="F305" s="82">
        <f t="shared" si="150"/>
        <v>0</v>
      </c>
      <c r="G305" s="82">
        <f t="shared" si="150"/>
        <v>0</v>
      </c>
      <c r="H305" s="82">
        <f t="shared" si="150"/>
        <v>0</v>
      </c>
      <c r="I305" s="82">
        <f t="shared" si="148"/>
        <v>0.05</v>
      </c>
      <c r="J305" s="82">
        <f t="shared" si="153"/>
        <v>0.05</v>
      </c>
      <c r="K305" s="83">
        <v>0</v>
      </c>
      <c r="L305" s="83">
        <v>0</v>
      </c>
      <c r="M305" s="83">
        <v>0</v>
      </c>
      <c r="N305" s="83">
        <v>0.05</v>
      </c>
      <c r="O305" s="82">
        <f t="shared" si="154"/>
        <v>0</v>
      </c>
      <c r="P305" s="83">
        <v>0</v>
      </c>
      <c r="Q305" s="83">
        <v>0</v>
      </c>
      <c r="R305" s="83">
        <v>0</v>
      </c>
      <c r="S305" s="83">
        <v>0</v>
      </c>
      <c r="T305" s="82">
        <f t="shared" si="155"/>
        <v>0</v>
      </c>
      <c r="U305" s="83">
        <v>0</v>
      </c>
      <c r="V305" s="83">
        <v>0</v>
      </c>
      <c r="W305" s="83">
        <v>0</v>
      </c>
      <c r="X305" s="83">
        <v>0</v>
      </c>
      <c r="Y305" s="82">
        <f t="shared" si="156"/>
        <v>0</v>
      </c>
      <c r="Z305" s="83">
        <v>0</v>
      </c>
      <c r="AA305" s="83">
        <v>0</v>
      </c>
      <c r="AB305" s="83">
        <v>0</v>
      </c>
      <c r="AC305" s="83">
        <v>0</v>
      </c>
      <c r="AD305" s="81" t="s">
        <v>132</v>
      </c>
      <c r="AE305" s="82">
        <f t="shared" si="157"/>
        <v>0.05</v>
      </c>
      <c r="AF305" s="82">
        <f t="shared" si="151"/>
        <v>0</v>
      </c>
      <c r="AG305" s="82">
        <f t="shared" si="151"/>
        <v>0</v>
      </c>
      <c r="AH305" s="82">
        <f t="shared" si="151"/>
        <v>0</v>
      </c>
      <c r="AI305" s="82">
        <f t="shared" si="149"/>
        <v>0.05</v>
      </c>
      <c r="AJ305" s="82">
        <f t="shared" si="158"/>
        <v>0.05</v>
      </c>
      <c r="AK305" s="83">
        <v>0</v>
      </c>
      <c r="AL305" s="83">
        <v>0</v>
      </c>
      <c r="AM305" s="83">
        <v>0</v>
      </c>
      <c r="AN305" s="83">
        <v>0.05</v>
      </c>
      <c r="AO305" s="82">
        <f t="shared" si="159"/>
        <v>0</v>
      </c>
      <c r="AP305" s="83">
        <v>0</v>
      </c>
      <c r="AQ305" s="83">
        <v>0</v>
      </c>
      <c r="AR305" s="83">
        <v>0</v>
      </c>
      <c r="AS305" s="83">
        <v>0</v>
      </c>
      <c r="AT305" s="82">
        <f t="shared" si="160"/>
        <v>0</v>
      </c>
      <c r="AU305" s="83">
        <v>0</v>
      </c>
      <c r="AV305" s="83">
        <v>0</v>
      </c>
      <c r="AW305" s="83">
        <v>0</v>
      </c>
      <c r="AX305" s="83">
        <v>0</v>
      </c>
      <c r="AY305" s="82">
        <f t="shared" si="161"/>
        <v>0</v>
      </c>
      <c r="AZ305" s="82">
        <v>0</v>
      </c>
      <c r="BA305" s="82">
        <v>0</v>
      </c>
      <c r="BB305" s="82">
        <v>0</v>
      </c>
      <c r="BC305" s="82">
        <v>0</v>
      </c>
      <c r="BD305" s="76"/>
      <c r="BE305" s="77"/>
      <c r="BF305" s="78"/>
      <c r="BJ305" s="36"/>
      <c r="BO305" s="7"/>
    </row>
    <row r="306" spans="1:67" s="34" customFormat="1" ht="47.25" customHeight="1" x14ac:dyDescent="0.25">
      <c r="A306" s="125" t="s">
        <v>403</v>
      </c>
      <c r="B306" s="130" t="s">
        <v>644</v>
      </c>
      <c r="C306" s="131" t="s">
        <v>645</v>
      </c>
      <c r="D306" s="81" t="s">
        <v>132</v>
      </c>
      <c r="E306" s="82">
        <f t="shared" si="152"/>
        <v>0.625</v>
      </c>
      <c r="F306" s="82">
        <f t="shared" si="150"/>
        <v>0</v>
      </c>
      <c r="G306" s="82">
        <f t="shared" si="150"/>
        <v>0</v>
      </c>
      <c r="H306" s="82">
        <f t="shared" si="150"/>
        <v>0</v>
      </c>
      <c r="I306" s="82">
        <f t="shared" si="148"/>
        <v>0.625</v>
      </c>
      <c r="J306" s="82">
        <f t="shared" si="153"/>
        <v>0.625</v>
      </c>
      <c r="K306" s="83">
        <v>0</v>
      </c>
      <c r="L306" s="83">
        <v>0</v>
      </c>
      <c r="M306" s="83">
        <v>0</v>
      </c>
      <c r="N306" s="83">
        <v>0.625</v>
      </c>
      <c r="O306" s="82">
        <f t="shared" si="154"/>
        <v>0</v>
      </c>
      <c r="P306" s="83">
        <v>0</v>
      </c>
      <c r="Q306" s="83">
        <v>0</v>
      </c>
      <c r="R306" s="83">
        <v>0</v>
      </c>
      <c r="S306" s="83">
        <v>0</v>
      </c>
      <c r="T306" s="82">
        <f t="shared" si="155"/>
        <v>0</v>
      </c>
      <c r="U306" s="83">
        <v>0</v>
      </c>
      <c r="V306" s="83">
        <v>0</v>
      </c>
      <c r="W306" s="83">
        <v>0</v>
      </c>
      <c r="X306" s="83">
        <v>0</v>
      </c>
      <c r="Y306" s="82">
        <f t="shared" si="156"/>
        <v>0</v>
      </c>
      <c r="Z306" s="83">
        <v>0</v>
      </c>
      <c r="AA306" s="83">
        <v>0</v>
      </c>
      <c r="AB306" s="83">
        <v>0</v>
      </c>
      <c r="AC306" s="83">
        <v>0</v>
      </c>
      <c r="AD306" s="81" t="s">
        <v>132</v>
      </c>
      <c r="AE306" s="82">
        <f t="shared" si="157"/>
        <v>0.625</v>
      </c>
      <c r="AF306" s="82">
        <f t="shared" si="151"/>
        <v>0</v>
      </c>
      <c r="AG306" s="82">
        <f t="shared" si="151"/>
        <v>0</v>
      </c>
      <c r="AH306" s="82">
        <f t="shared" si="151"/>
        <v>0</v>
      </c>
      <c r="AI306" s="82">
        <f t="shared" si="149"/>
        <v>0.625</v>
      </c>
      <c r="AJ306" s="82">
        <f t="shared" si="158"/>
        <v>0.625</v>
      </c>
      <c r="AK306" s="83">
        <v>0</v>
      </c>
      <c r="AL306" s="83">
        <v>0</v>
      </c>
      <c r="AM306" s="83">
        <v>0</v>
      </c>
      <c r="AN306" s="83">
        <v>0.625</v>
      </c>
      <c r="AO306" s="82">
        <f t="shared" si="159"/>
        <v>0</v>
      </c>
      <c r="AP306" s="83">
        <v>0</v>
      </c>
      <c r="AQ306" s="83">
        <v>0</v>
      </c>
      <c r="AR306" s="83">
        <v>0</v>
      </c>
      <c r="AS306" s="83">
        <v>0</v>
      </c>
      <c r="AT306" s="82">
        <f t="shared" si="160"/>
        <v>0</v>
      </c>
      <c r="AU306" s="83">
        <v>0</v>
      </c>
      <c r="AV306" s="83">
        <v>0</v>
      </c>
      <c r="AW306" s="83">
        <v>0</v>
      </c>
      <c r="AX306" s="83">
        <v>0</v>
      </c>
      <c r="AY306" s="82">
        <f t="shared" si="161"/>
        <v>0</v>
      </c>
      <c r="AZ306" s="82">
        <v>0</v>
      </c>
      <c r="BA306" s="82">
        <v>0</v>
      </c>
      <c r="BB306" s="82">
        <v>0</v>
      </c>
      <c r="BC306" s="82">
        <v>0</v>
      </c>
      <c r="BD306" s="76"/>
      <c r="BE306" s="77"/>
      <c r="BF306" s="78"/>
      <c r="BJ306" s="36"/>
      <c r="BO306" s="7"/>
    </row>
    <row r="307" spans="1:67" s="34" customFormat="1" ht="47.25" customHeight="1" x14ac:dyDescent="0.25">
      <c r="A307" s="125" t="s">
        <v>403</v>
      </c>
      <c r="B307" s="130" t="s">
        <v>646</v>
      </c>
      <c r="C307" s="131" t="s">
        <v>647</v>
      </c>
      <c r="D307" s="81" t="s">
        <v>132</v>
      </c>
      <c r="E307" s="82">
        <f t="shared" si="152"/>
        <v>0.22700000000000001</v>
      </c>
      <c r="F307" s="82">
        <f t="shared" si="150"/>
        <v>0</v>
      </c>
      <c r="G307" s="82">
        <f t="shared" si="150"/>
        <v>0</v>
      </c>
      <c r="H307" s="82">
        <f t="shared" si="150"/>
        <v>0</v>
      </c>
      <c r="I307" s="82">
        <f t="shared" si="148"/>
        <v>0.22700000000000001</v>
      </c>
      <c r="J307" s="82">
        <f t="shared" si="153"/>
        <v>0.22700000000000001</v>
      </c>
      <c r="K307" s="83">
        <v>0</v>
      </c>
      <c r="L307" s="83">
        <v>0</v>
      </c>
      <c r="M307" s="83">
        <v>0</v>
      </c>
      <c r="N307" s="83">
        <v>0.22700000000000001</v>
      </c>
      <c r="O307" s="82">
        <f t="shared" si="154"/>
        <v>0</v>
      </c>
      <c r="P307" s="83">
        <v>0</v>
      </c>
      <c r="Q307" s="83">
        <v>0</v>
      </c>
      <c r="R307" s="83">
        <v>0</v>
      </c>
      <c r="S307" s="83">
        <v>0</v>
      </c>
      <c r="T307" s="82">
        <f t="shared" si="155"/>
        <v>0</v>
      </c>
      <c r="U307" s="83">
        <v>0</v>
      </c>
      <c r="V307" s="83">
        <v>0</v>
      </c>
      <c r="W307" s="83">
        <v>0</v>
      </c>
      <c r="X307" s="83">
        <v>0</v>
      </c>
      <c r="Y307" s="82">
        <f t="shared" si="156"/>
        <v>0</v>
      </c>
      <c r="Z307" s="83">
        <v>0</v>
      </c>
      <c r="AA307" s="83">
        <v>0</v>
      </c>
      <c r="AB307" s="83">
        <v>0</v>
      </c>
      <c r="AC307" s="83">
        <v>0</v>
      </c>
      <c r="AD307" s="81" t="s">
        <v>132</v>
      </c>
      <c r="AE307" s="82">
        <f t="shared" si="157"/>
        <v>0.22700000000000001</v>
      </c>
      <c r="AF307" s="82">
        <f t="shared" si="151"/>
        <v>0</v>
      </c>
      <c r="AG307" s="82">
        <f t="shared" si="151"/>
        <v>0</v>
      </c>
      <c r="AH307" s="82">
        <f t="shared" si="151"/>
        <v>0</v>
      </c>
      <c r="AI307" s="82">
        <f t="shared" si="149"/>
        <v>0.22700000000000001</v>
      </c>
      <c r="AJ307" s="82">
        <f t="shared" si="158"/>
        <v>0.22700000000000001</v>
      </c>
      <c r="AK307" s="83">
        <v>0</v>
      </c>
      <c r="AL307" s="83">
        <v>0</v>
      </c>
      <c r="AM307" s="83">
        <v>0</v>
      </c>
      <c r="AN307" s="83">
        <v>0.22700000000000001</v>
      </c>
      <c r="AO307" s="82">
        <f t="shared" si="159"/>
        <v>0</v>
      </c>
      <c r="AP307" s="83">
        <v>0</v>
      </c>
      <c r="AQ307" s="83">
        <v>0</v>
      </c>
      <c r="AR307" s="83">
        <v>0</v>
      </c>
      <c r="AS307" s="83">
        <v>0</v>
      </c>
      <c r="AT307" s="82">
        <f t="shared" si="160"/>
        <v>0</v>
      </c>
      <c r="AU307" s="83">
        <v>0</v>
      </c>
      <c r="AV307" s="83">
        <v>0</v>
      </c>
      <c r="AW307" s="83">
        <v>0</v>
      </c>
      <c r="AX307" s="83">
        <v>0</v>
      </c>
      <c r="AY307" s="82">
        <f t="shared" si="161"/>
        <v>0</v>
      </c>
      <c r="AZ307" s="82">
        <v>0</v>
      </c>
      <c r="BA307" s="82">
        <v>0</v>
      </c>
      <c r="BB307" s="82">
        <v>0</v>
      </c>
      <c r="BC307" s="82">
        <v>0</v>
      </c>
      <c r="BD307" s="76"/>
      <c r="BE307" s="77"/>
      <c r="BF307" s="78"/>
      <c r="BJ307" s="36"/>
      <c r="BO307" s="7"/>
    </row>
    <row r="308" spans="1:67" s="34" customFormat="1" ht="47.25" customHeight="1" x14ac:dyDescent="0.25">
      <c r="A308" s="125" t="s">
        <v>403</v>
      </c>
      <c r="B308" s="130" t="s">
        <v>648</v>
      </c>
      <c r="C308" s="131" t="s">
        <v>649</v>
      </c>
      <c r="D308" s="81" t="s">
        <v>132</v>
      </c>
      <c r="E308" s="82">
        <f t="shared" si="152"/>
        <v>1.395</v>
      </c>
      <c r="F308" s="82">
        <f t="shared" si="150"/>
        <v>0</v>
      </c>
      <c r="G308" s="82">
        <f t="shared" si="150"/>
        <v>0</v>
      </c>
      <c r="H308" s="82">
        <f t="shared" si="150"/>
        <v>0</v>
      </c>
      <c r="I308" s="82">
        <f t="shared" si="148"/>
        <v>1.395</v>
      </c>
      <c r="J308" s="82">
        <f t="shared" si="153"/>
        <v>1.395</v>
      </c>
      <c r="K308" s="83">
        <v>0</v>
      </c>
      <c r="L308" s="83">
        <v>0</v>
      </c>
      <c r="M308" s="83">
        <v>0</v>
      </c>
      <c r="N308" s="83">
        <v>1.395</v>
      </c>
      <c r="O308" s="82">
        <f t="shared" si="154"/>
        <v>0</v>
      </c>
      <c r="P308" s="83">
        <v>0</v>
      </c>
      <c r="Q308" s="83">
        <v>0</v>
      </c>
      <c r="R308" s="83">
        <v>0</v>
      </c>
      <c r="S308" s="83">
        <v>0</v>
      </c>
      <c r="T308" s="82">
        <f t="shared" si="155"/>
        <v>0</v>
      </c>
      <c r="U308" s="83">
        <v>0</v>
      </c>
      <c r="V308" s="83">
        <v>0</v>
      </c>
      <c r="W308" s="83">
        <v>0</v>
      </c>
      <c r="X308" s="83">
        <v>0</v>
      </c>
      <c r="Y308" s="82">
        <f t="shared" si="156"/>
        <v>0</v>
      </c>
      <c r="Z308" s="83">
        <v>0</v>
      </c>
      <c r="AA308" s="83">
        <v>0</v>
      </c>
      <c r="AB308" s="83">
        <v>0</v>
      </c>
      <c r="AC308" s="83">
        <v>0</v>
      </c>
      <c r="AD308" s="81" t="s">
        <v>132</v>
      </c>
      <c r="AE308" s="82">
        <f t="shared" si="157"/>
        <v>1.395</v>
      </c>
      <c r="AF308" s="82">
        <f t="shared" si="151"/>
        <v>0</v>
      </c>
      <c r="AG308" s="82">
        <f t="shared" si="151"/>
        <v>0</v>
      </c>
      <c r="AH308" s="82">
        <f t="shared" si="151"/>
        <v>0</v>
      </c>
      <c r="AI308" s="82">
        <f t="shared" si="149"/>
        <v>1.395</v>
      </c>
      <c r="AJ308" s="82">
        <f t="shared" si="158"/>
        <v>1.395</v>
      </c>
      <c r="AK308" s="83">
        <v>0</v>
      </c>
      <c r="AL308" s="83">
        <v>0</v>
      </c>
      <c r="AM308" s="83">
        <v>0</v>
      </c>
      <c r="AN308" s="83">
        <v>1.395</v>
      </c>
      <c r="AO308" s="82">
        <f t="shared" si="159"/>
        <v>0</v>
      </c>
      <c r="AP308" s="83">
        <v>0</v>
      </c>
      <c r="AQ308" s="83">
        <v>0</v>
      </c>
      <c r="AR308" s="83">
        <v>0</v>
      </c>
      <c r="AS308" s="83">
        <v>0</v>
      </c>
      <c r="AT308" s="82">
        <f t="shared" si="160"/>
        <v>0</v>
      </c>
      <c r="AU308" s="83">
        <v>0</v>
      </c>
      <c r="AV308" s="83">
        <v>0</v>
      </c>
      <c r="AW308" s="83">
        <v>0</v>
      </c>
      <c r="AX308" s="83">
        <v>0</v>
      </c>
      <c r="AY308" s="82">
        <f t="shared" si="161"/>
        <v>0</v>
      </c>
      <c r="AZ308" s="82">
        <v>0</v>
      </c>
      <c r="BA308" s="82">
        <v>0</v>
      </c>
      <c r="BB308" s="82">
        <v>0</v>
      </c>
      <c r="BC308" s="82">
        <v>0</v>
      </c>
      <c r="BD308" s="76"/>
      <c r="BE308" s="77"/>
      <c r="BF308" s="78"/>
      <c r="BJ308" s="36"/>
      <c r="BO308" s="7"/>
    </row>
    <row r="309" spans="1:67" s="34" customFormat="1" ht="47.25" customHeight="1" x14ac:dyDescent="0.25">
      <c r="A309" s="125" t="s">
        <v>403</v>
      </c>
      <c r="B309" s="130" t="s">
        <v>650</v>
      </c>
      <c r="C309" s="131" t="s">
        <v>651</v>
      </c>
      <c r="D309" s="81" t="s">
        <v>132</v>
      </c>
      <c r="E309" s="82">
        <f t="shared" si="152"/>
        <v>1.319</v>
      </c>
      <c r="F309" s="82">
        <f t="shared" si="150"/>
        <v>0</v>
      </c>
      <c r="G309" s="82">
        <f t="shared" si="150"/>
        <v>0</v>
      </c>
      <c r="H309" s="82">
        <f t="shared" si="150"/>
        <v>0</v>
      </c>
      <c r="I309" s="82">
        <f t="shared" si="148"/>
        <v>1.319</v>
      </c>
      <c r="J309" s="82">
        <f t="shared" si="153"/>
        <v>1.319</v>
      </c>
      <c r="K309" s="83">
        <v>0</v>
      </c>
      <c r="L309" s="83">
        <v>0</v>
      </c>
      <c r="M309" s="83">
        <v>0</v>
      </c>
      <c r="N309" s="83">
        <v>1.319</v>
      </c>
      <c r="O309" s="82">
        <f t="shared" si="154"/>
        <v>0</v>
      </c>
      <c r="P309" s="83">
        <v>0</v>
      </c>
      <c r="Q309" s="83">
        <v>0</v>
      </c>
      <c r="R309" s="83">
        <v>0</v>
      </c>
      <c r="S309" s="83">
        <v>0</v>
      </c>
      <c r="T309" s="82">
        <f t="shared" si="155"/>
        <v>0</v>
      </c>
      <c r="U309" s="83">
        <v>0</v>
      </c>
      <c r="V309" s="83">
        <v>0</v>
      </c>
      <c r="W309" s="83">
        <v>0</v>
      </c>
      <c r="X309" s="83">
        <v>0</v>
      </c>
      <c r="Y309" s="82">
        <f t="shared" si="156"/>
        <v>0</v>
      </c>
      <c r="Z309" s="83">
        <v>0</v>
      </c>
      <c r="AA309" s="83">
        <v>0</v>
      </c>
      <c r="AB309" s="83">
        <v>0</v>
      </c>
      <c r="AC309" s="83">
        <v>0</v>
      </c>
      <c r="AD309" s="81" t="s">
        <v>132</v>
      </c>
      <c r="AE309" s="82">
        <f t="shared" si="157"/>
        <v>1.319</v>
      </c>
      <c r="AF309" s="82">
        <f t="shared" si="151"/>
        <v>0</v>
      </c>
      <c r="AG309" s="82">
        <f t="shared" si="151"/>
        <v>0</v>
      </c>
      <c r="AH309" s="82">
        <f t="shared" si="151"/>
        <v>0</v>
      </c>
      <c r="AI309" s="82">
        <f t="shared" si="149"/>
        <v>1.319</v>
      </c>
      <c r="AJ309" s="82">
        <f t="shared" si="158"/>
        <v>1.319</v>
      </c>
      <c r="AK309" s="83">
        <v>0</v>
      </c>
      <c r="AL309" s="83">
        <v>0</v>
      </c>
      <c r="AM309" s="83">
        <v>0</v>
      </c>
      <c r="AN309" s="83">
        <v>1.319</v>
      </c>
      <c r="AO309" s="82">
        <f t="shared" si="159"/>
        <v>0</v>
      </c>
      <c r="AP309" s="83">
        <v>0</v>
      </c>
      <c r="AQ309" s="83">
        <v>0</v>
      </c>
      <c r="AR309" s="83">
        <v>0</v>
      </c>
      <c r="AS309" s="83">
        <v>0</v>
      </c>
      <c r="AT309" s="82">
        <f t="shared" si="160"/>
        <v>0</v>
      </c>
      <c r="AU309" s="83">
        <v>0</v>
      </c>
      <c r="AV309" s="83">
        <v>0</v>
      </c>
      <c r="AW309" s="83">
        <v>0</v>
      </c>
      <c r="AX309" s="83">
        <v>0</v>
      </c>
      <c r="AY309" s="82">
        <f t="shared" si="161"/>
        <v>0</v>
      </c>
      <c r="AZ309" s="82">
        <v>0</v>
      </c>
      <c r="BA309" s="82">
        <v>0</v>
      </c>
      <c r="BB309" s="82">
        <v>0</v>
      </c>
      <c r="BC309" s="82">
        <v>0</v>
      </c>
      <c r="BD309" s="76"/>
      <c r="BE309" s="77"/>
      <c r="BF309" s="78"/>
      <c r="BJ309" s="36"/>
      <c r="BO309" s="7"/>
    </row>
    <row r="310" spans="1:67" s="34" customFormat="1" ht="47.25" customHeight="1" x14ac:dyDescent="0.25">
      <c r="A310" s="125" t="s">
        <v>403</v>
      </c>
      <c r="B310" s="130" t="s">
        <v>652</v>
      </c>
      <c r="C310" s="131" t="s">
        <v>653</v>
      </c>
      <c r="D310" s="81" t="s">
        <v>132</v>
      </c>
      <c r="E310" s="82">
        <f t="shared" si="152"/>
        <v>0.35</v>
      </c>
      <c r="F310" s="82">
        <f t="shared" si="150"/>
        <v>0</v>
      </c>
      <c r="G310" s="82">
        <f t="shared" si="150"/>
        <v>0</v>
      </c>
      <c r="H310" s="82">
        <f t="shared" si="150"/>
        <v>0</v>
      </c>
      <c r="I310" s="82">
        <f t="shared" si="148"/>
        <v>0.35</v>
      </c>
      <c r="J310" s="82">
        <f t="shared" si="153"/>
        <v>0.35</v>
      </c>
      <c r="K310" s="83">
        <v>0</v>
      </c>
      <c r="L310" s="83">
        <v>0</v>
      </c>
      <c r="M310" s="83">
        <v>0</v>
      </c>
      <c r="N310" s="83">
        <v>0.35</v>
      </c>
      <c r="O310" s="82">
        <f t="shared" si="154"/>
        <v>0</v>
      </c>
      <c r="P310" s="83">
        <v>0</v>
      </c>
      <c r="Q310" s="83">
        <v>0</v>
      </c>
      <c r="R310" s="83">
        <v>0</v>
      </c>
      <c r="S310" s="83">
        <v>0</v>
      </c>
      <c r="T310" s="82">
        <f t="shared" si="155"/>
        <v>0</v>
      </c>
      <c r="U310" s="83">
        <v>0</v>
      </c>
      <c r="V310" s="83">
        <v>0</v>
      </c>
      <c r="W310" s="83">
        <v>0</v>
      </c>
      <c r="X310" s="83">
        <v>0</v>
      </c>
      <c r="Y310" s="82">
        <f t="shared" si="156"/>
        <v>0</v>
      </c>
      <c r="Z310" s="83">
        <v>0</v>
      </c>
      <c r="AA310" s="83">
        <v>0</v>
      </c>
      <c r="AB310" s="83">
        <v>0</v>
      </c>
      <c r="AC310" s="83">
        <v>0</v>
      </c>
      <c r="AD310" s="81" t="s">
        <v>132</v>
      </c>
      <c r="AE310" s="82">
        <f t="shared" si="157"/>
        <v>0.35</v>
      </c>
      <c r="AF310" s="82">
        <f t="shared" si="151"/>
        <v>0</v>
      </c>
      <c r="AG310" s="82">
        <f t="shared" si="151"/>
        <v>0</v>
      </c>
      <c r="AH310" s="82">
        <f t="shared" si="151"/>
        <v>0</v>
      </c>
      <c r="AI310" s="82">
        <f t="shared" si="149"/>
        <v>0.35</v>
      </c>
      <c r="AJ310" s="82">
        <f t="shared" si="158"/>
        <v>0.35</v>
      </c>
      <c r="AK310" s="83">
        <v>0</v>
      </c>
      <c r="AL310" s="83">
        <v>0</v>
      </c>
      <c r="AM310" s="83">
        <v>0</v>
      </c>
      <c r="AN310" s="83">
        <v>0.35</v>
      </c>
      <c r="AO310" s="82">
        <f t="shared" si="159"/>
        <v>0</v>
      </c>
      <c r="AP310" s="83">
        <v>0</v>
      </c>
      <c r="AQ310" s="83">
        <v>0</v>
      </c>
      <c r="AR310" s="83">
        <v>0</v>
      </c>
      <c r="AS310" s="83">
        <v>0</v>
      </c>
      <c r="AT310" s="82">
        <f t="shared" si="160"/>
        <v>0</v>
      </c>
      <c r="AU310" s="83">
        <v>0</v>
      </c>
      <c r="AV310" s="83">
        <v>0</v>
      </c>
      <c r="AW310" s="83">
        <v>0</v>
      </c>
      <c r="AX310" s="83">
        <v>0</v>
      </c>
      <c r="AY310" s="82">
        <f t="shared" si="161"/>
        <v>0</v>
      </c>
      <c r="AZ310" s="82">
        <v>0</v>
      </c>
      <c r="BA310" s="82">
        <v>0</v>
      </c>
      <c r="BB310" s="82">
        <v>0</v>
      </c>
      <c r="BC310" s="82">
        <v>0</v>
      </c>
      <c r="BD310" s="76"/>
      <c r="BE310" s="77"/>
      <c r="BF310" s="78"/>
      <c r="BJ310" s="36"/>
      <c r="BO310" s="7"/>
    </row>
    <row r="311" spans="1:67" s="34" customFormat="1" ht="47.25" customHeight="1" x14ac:dyDescent="0.25">
      <c r="A311" s="125" t="s">
        <v>403</v>
      </c>
      <c r="B311" s="130" t="s">
        <v>654</v>
      </c>
      <c r="C311" s="131" t="s">
        <v>655</v>
      </c>
      <c r="D311" s="81" t="s">
        <v>132</v>
      </c>
      <c r="E311" s="82">
        <f t="shared" si="152"/>
        <v>0.182</v>
      </c>
      <c r="F311" s="82">
        <f t="shared" si="150"/>
        <v>0</v>
      </c>
      <c r="G311" s="82">
        <f t="shared" si="150"/>
        <v>0</v>
      </c>
      <c r="H311" s="82">
        <f t="shared" si="150"/>
        <v>0</v>
      </c>
      <c r="I311" s="82">
        <f t="shared" si="148"/>
        <v>0.182</v>
      </c>
      <c r="J311" s="82">
        <f t="shared" si="153"/>
        <v>0.182</v>
      </c>
      <c r="K311" s="83">
        <v>0</v>
      </c>
      <c r="L311" s="83">
        <v>0</v>
      </c>
      <c r="M311" s="83">
        <v>0</v>
      </c>
      <c r="N311" s="83">
        <v>0.182</v>
      </c>
      <c r="O311" s="82">
        <f t="shared" si="154"/>
        <v>0</v>
      </c>
      <c r="P311" s="83">
        <v>0</v>
      </c>
      <c r="Q311" s="83">
        <v>0</v>
      </c>
      <c r="R311" s="83">
        <v>0</v>
      </c>
      <c r="S311" s="83">
        <v>0</v>
      </c>
      <c r="T311" s="82">
        <f t="shared" si="155"/>
        <v>0</v>
      </c>
      <c r="U311" s="83">
        <v>0</v>
      </c>
      <c r="V311" s="83">
        <v>0</v>
      </c>
      <c r="W311" s="83">
        <v>0</v>
      </c>
      <c r="X311" s="83">
        <v>0</v>
      </c>
      <c r="Y311" s="82">
        <f t="shared" si="156"/>
        <v>0</v>
      </c>
      <c r="Z311" s="83">
        <v>0</v>
      </c>
      <c r="AA311" s="83">
        <v>0</v>
      </c>
      <c r="AB311" s="83">
        <v>0</v>
      </c>
      <c r="AC311" s="83">
        <v>0</v>
      </c>
      <c r="AD311" s="81" t="s">
        <v>132</v>
      </c>
      <c r="AE311" s="82">
        <f t="shared" si="157"/>
        <v>0.182</v>
      </c>
      <c r="AF311" s="82">
        <f t="shared" si="151"/>
        <v>0</v>
      </c>
      <c r="AG311" s="82">
        <f t="shared" si="151"/>
        <v>0</v>
      </c>
      <c r="AH311" s="82">
        <f t="shared" si="151"/>
        <v>0</v>
      </c>
      <c r="AI311" s="82">
        <f t="shared" si="149"/>
        <v>0.182</v>
      </c>
      <c r="AJ311" s="82">
        <f t="shared" si="158"/>
        <v>0.182</v>
      </c>
      <c r="AK311" s="83">
        <v>0</v>
      </c>
      <c r="AL311" s="83">
        <v>0</v>
      </c>
      <c r="AM311" s="83">
        <v>0</v>
      </c>
      <c r="AN311" s="83">
        <v>0.182</v>
      </c>
      <c r="AO311" s="82">
        <f t="shared" si="159"/>
        <v>0</v>
      </c>
      <c r="AP311" s="83">
        <v>0</v>
      </c>
      <c r="AQ311" s="83">
        <v>0</v>
      </c>
      <c r="AR311" s="83">
        <v>0</v>
      </c>
      <c r="AS311" s="83">
        <v>0</v>
      </c>
      <c r="AT311" s="82">
        <f t="shared" si="160"/>
        <v>0</v>
      </c>
      <c r="AU311" s="83">
        <v>0</v>
      </c>
      <c r="AV311" s="83">
        <v>0</v>
      </c>
      <c r="AW311" s="83">
        <v>0</v>
      </c>
      <c r="AX311" s="83">
        <v>0</v>
      </c>
      <c r="AY311" s="82">
        <f t="shared" si="161"/>
        <v>0</v>
      </c>
      <c r="AZ311" s="82">
        <v>0</v>
      </c>
      <c r="BA311" s="82">
        <v>0</v>
      </c>
      <c r="BB311" s="82">
        <v>0</v>
      </c>
      <c r="BC311" s="82">
        <v>0</v>
      </c>
      <c r="BD311" s="76"/>
      <c r="BE311" s="77"/>
      <c r="BF311" s="78"/>
      <c r="BJ311" s="36"/>
      <c r="BO311" s="7"/>
    </row>
    <row r="312" spans="1:67" s="34" customFormat="1" ht="47.25" customHeight="1" x14ac:dyDescent="0.25">
      <c r="A312" s="125" t="s">
        <v>403</v>
      </c>
      <c r="B312" s="130" t="s">
        <v>656</v>
      </c>
      <c r="C312" s="131" t="s">
        <v>657</v>
      </c>
      <c r="D312" s="81" t="s">
        <v>132</v>
      </c>
      <c r="E312" s="82">
        <f t="shared" si="152"/>
        <v>0.125</v>
      </c>
      <c r="F312" s="82">
        <f t="shared" si="150"/>
        <v>0</v>
      </c>
      <c r="G312" s="82">
        <f t="shared" si="150"/>
        <v>0</v>
      </c>
      <c r="H312" s="82">
        <f t="shared" si="150"/>
        <v>0</v>
      </c>
      <c r="I312" s="82">
        <f t="shared" si="148"/>
        <v>0.125</v>
      </c>
      <c r="J312" s="82">
        <f t="shared" si="153"/>
        <v>0.125</v>
      </c>
      <c r="K312" s="83">
        <v>0</v>
      </c>
      <c r="L312" s="83">
        <v>0</v>
      </c>
      <c r="M312" s="83">
        <v>0</v>
      </c>
      <c r="N312" s="83">
        <v>0.125</v>
      </c>
      <c r="O312" s="82">
        <f t="shared" si="154"/>
        <v>0</v>
      </c>
      <c r="P312" s="83">
        <v>0</v>
      </c>
      <c r="Q312" s="83">
        <v>0</v>
      </c>
      <c r="R312" s="83">
        <v>0</v>
      </c>
      <c r="S312" s="83">
        <v>0</v>
      </c>
      <c r="T312" s="82">
        <f t="shared" si="155"/>
        <v>0</v>
      </c>
      <c r="U312" s="83">
        <v>0</v>
      </c>
      <c r="V312" s="83">
        <v>0</v>
      </c>
      <c r="W312" s="83">
        <v>0</v>
      </c>
      <c r="X312" s="83">
        <v>0</v>
      </c>
      <c r="Y312" s="82">
        <f t="shared" si="156"/>
        <v>0</v>
      </c>
      <c r="Z312" s="83">
        <v>0</v>
      </c>
      <c r="AA312" s="83">
        <v>0</v>
      </c>
      <c r="AB312" s="83">
        <v>0</v>
      </c>
      <c r="AC312" s="83">
        <v>0</v>
      </c>
      <c r="AD312" s="81" t="s">
        <v>132</v>
      </c>
      <c r="AE312" s="82">
        <f t="shared" si="157"/>
        <v>0.125</v>
      </c>
      <c r="AF312" s="82">
        <f t="shared" si="151"/>
        <v>0</v>
      </c>
      <c r="AG312" s="82">
        <f t="shared" si="151"/>
        <v>0</v>
      </c>
      <c r="AH312" s="82">
        <f t="shared" si="151"/>
        <v>0</v>
      </c>
      <c r="AI312" s="82">
        <f t="shared" si="149"/>
        <v>0.125</v>
      </c>
      <c r="AJ312" s="82">
        <f t="shared" si="158"/>
        <v>0.125</v>
      </c>
      <c r="AK312" s="83">
        <v>0</v>
      </c>
      <c r="AL312" s="83">
        <v>0</v>
      </c>
      <c r="AM312" s="83">
        <v>0</v>
      </c>
      <c r="AN312" s="83">
        <v>0.125</v>
      </c>
      <c r="AO312" s="82">
        <f t="shared" si="159"/>
        <v>0</v>
      </c>
      <c r="AP312" s="83">
        <v>0</v>
      </c>
      <c r="AQ312" s="83">
        <v>0</v>
      </c>
      <c r="AR312" s="83">
        <v>0</v>
      </c>
      <c r="AS312" s="83">
        <v>0</v>
      </c>
      <c r="AT312" s="82">
        <f t="shared" si="160"/>
        <v>0</v>
      </c>
      <c r="AU312" s="83">
        <v>0</v>
      </c>
      <c r="AV312" s="83">
        <v>0</v>
      </c>
      <c r="AW312" s="83">
        <v>0</v>
      </c>
      <c r="AX312" s="83">
        <v>0</v>
      </c>
      <c r="AY312" s="82">
        <f t="shared" si="161"/>
        <v>0</v>
      </c>
      <c r="AZ312" s="82">
        <v>0</v>
      </c>
      <c r="BA312" s="82">
        <v>0</v>
      </c>
      <c r="BB312" s="82">
        <v>0</v>
      </c>
      <c r="BC312" s="82">
        <v>0</v>
      </c>
      <c r="BD312" s="76"/>
      <c r="BE312" s="77"/>
      <c r="BF312" s="78"/>
      <c r="BJ312" s="36"/>
      <c r="BO312" s="7"/>
    </row>
    <row r="313" spans="1:67" s="34" customFormat="1" ht="47.25" customHeight="1" x14ac:dyDescent="0.25">
      <c r="A313" s="125" t="s">
        <v>403</v>
      </c>
      <c r="B313" s="130" t="s">
        <v>658</v>
      </c>
      <c r="C313" s="131" t="s">
        <v>659</v>
      </c>
      <c r="D313" s="81" t="s">
        <v>132</v>
      </c>
      <c r="E313" s="82">
        <f t="shared" si="152"/>
        <v>0.13200000000000001</v>
      </c>
      <c r="F313" s="82">
        <f t="shared" si="150"/>
        <v>0</v>
      </c>
      <c r="G313" s="82">
        <f t="shared" si="150"/>
        <v>0</v>
      </c>
      <c r="H313" s="82">
        <f t="shared" si="150"/>
        <v>0</v>
      </c>
      <c r="I313" s="82">
        <f t="shared" si="148"/>
        <v>0.13200000000000001</v>
      </c>
      <c r="J313" s="82">
        <f t="shared" si="153"/>
        <v>0.13200000000000001</v>
      </c>
      <c r="K313" s="83">
        <v>0</v>
      </c>
      <c r="L313" s="83">
        <v>0</v>
      </c>
      <c r="M313" s="83">
        <v>0</v>
      </c>
      <c r="N313" s="83">
        <v>0.13200000000000001</v>
      </c>
      <c r="O313" s="82">
        <f t="shared" si="154"/>
        <v>0</v>
      </c>
      <c r="P313" s="83">
        <v>0</v>
      </c>
      <c r="Q313" s="83">
        <v>0</v>
      </c>
      <c r="R313" s="83">
        <v>0</v>
      </c>
      <c r="S313" s="83">
        <v>0</v>
      </c>
      <c r="T313" s="82">
        <f t="shared" si="155"/>
        <v>0</v>
      </c>
      <c r="U313" s="83">
        <v>0</v>
      </c>
      <c r="V313" s="83">
        <v>0</v>
      </c>
      <c r="W313" s="83">
        <v>0</v>
      </c>
      <c r="X313" s="83">
        <v>0</v>
      </c>
      <c r="Y313" s="82">
        <f t="shared" si="156"/>
        <v>0</v>
      </c>
      <c r="Z313" s="83">
        <v>0</v>
      </c>
      <c r="AA313" s="83">
        <v>0</v>
      </c>
      <c r="AB313" s="83">
        <v>0</v>
      </c>
      <c r="AC313" s="83">
        <v>0</v>
      </c>
      <c r="AD313" s="81" t="s">
        <v>132</v>
      </c>
      <c r="AE313" s="82">
        <f t="shared" si="157"/>
        <v>0.13200000000000001</v>
      </c>
      <c r="AF313" s="82">
        <f t="shared" si="151"/>
        <v>0</v>
      </c>
      <c r="AG313" s="82">
        <f t="shared" si="151"/>
        <v>0</v>
      </c>
      <c r="AH313" s="82">
        <f t="shared" si="151"/>
        <v>0</v>
      </c>
      <c r="AI313" s="82">
        <f t="shared" si="149"/>
        <v>0.13200000000000001</v>
      </c>
      <c r="AJ313" s="82">
        <f t="shared" si="158"/>
        <v>0.13200000000000001</v>
      </c>
      <c r="AK313" s="83">
        <v>0</v>
      </c>
      <c r="AL313" s="83">
        <v>0</v>
      </c>
      <c r="AM313" s="83">
        <v>0</v>
      </c>
      <c r="AN313" s="83">
        <v>0.13200000000000001</v>
      </c>
      <c r="AO313" s="82">
        <f t="shared" si="159"/>
        <v>0</v>
      </c>
      <c r="AP313" s="83">
        <v>0</v>
      </c>
      <c r="AQ313" s="83">
        <v>0</v>
      </c>
      <c r="AR313" s="83">
        <v>0</v>
      </c>
      <c r="AS313" s="83">
        <v>0</v>
      </c>
      <c r="AT313" s="82">
        <f t="shared" si="160"/>
        <v>0</v>
      </c>
      <c r="AU313" s="83">
        <v>0</v>
      </c>
      <c r="AV313" s="83">
        <v>0</v>
      </c>
      <c r="AW313" s="83">
        <v>0</v>
      </c>
      <c r="AX313" s="83">
        <v>0</v>
      </c>
      <c r="AY313" s="82">
        <f t="shared" si="161"/>
        <v>0</v>
      </c>
      <c r="AZ313" s="82">
        <v>0</v>
      </c>
      <c r="BA313" s="82">
        <v>0</v>
      </c>
      <c r="BB313" s="82">
        <v>0</v>
      </c>
      <c r="BC313" s="82">
        <v>0</v>
      </c>
      <c r="BD313" s="76"/>
      <c r="BE313" s="77"/>
      <c r="BF313" s="78"/>
      <c r="BJ313" s="36"/>
      <c r="BO313" s="7"/>
    </row>
    <row r="314" spans="1:67" s="34" customFormat="1" ht="47.25" customHeight="1" x14ac:dyDescent="0.25">
      <c r="A314" s="125" t="s">
        <v>403</v>
      </c>
      <c r="B314" s="130" t="s">
        <v>660</v>
      </c>
      <c r="C314" s="131" t="s">
        <v>661</v>
      </c>
      <c r="D314" s="81" t="s">
        <v>132</v>
      </c>
      <c r="E314" s="82">
        <f t="shared" si="152"/>
        <v>0.66900000000000004</v>
      </c>
      <c r="F314" s="82">
        <f t="shared" si="150"/>
        <v>0</v>
      </c>
      <c r="G314" s="82">
        <f t="shared" si="150"/>
        <v>0</v>
      </c>
      <c r="H314" s="82">
        <f t="shared" si="150"/>
        <v>0</v>
      </c>
      <c r="I314" s="82">
        <f t="shared" si="148"/>
        <v>0.66900000000000004</v>
      </c>
      <c r="J314" s="82">
        <f t="shared" si="153"/>
        <v>0.66900000000000004</v>
      </c>
      <c r="K314" s="83">
        <v>0</v>
      </c>
      <c r="L314" s="83">
        <v>0</v>
      </c>
      <c r="M314" s="83">
        <v>0</v>
      </c>
      <c r="N314" s="83">
        <v>0.66900000000000004</v>
      </c>
      <c r="O314" s="82">
        <f t="shared" si="154"/>
        <v>0</v>
      </c>
      <c r="P314" s="83">
        <v>0</v>
      </c>
      <c r="Q314" s="83">
        <v>0</v>
      </c>
      <c r="R314" s="83">
        <v>0</v>
      </c>
      <c r="S314" s="83">
        <v>0</v>
      </c>
      <c r="T314" s="82">
        <f t="shared" si="155"/>
        <v>0</v>
      </c>
      <c r="U314" s="83">
        <v>0</v>
      </c>
      <c r="V314" s="83">
        <v>0</v>
      </c>
      <c r="W314" s="83">
        <v>0</v>
      </c>
      <c r="X314" s="83">
        <v>0</v>
      </c>
      <c r="Y314" s="82">
        <f t="shared" si="156"/>
        <v>0</v>
      </c>
      <c r="Z314" s="83">
        <v>0</v>
      </c>
      <c r="AA314" s="83">
        <v>0</v>
      </c>
      <c r="AB314" s="83">
        <v>0</v>
      </c>
      <c r="AC314" s="83">
        <v>0</v>
      </c>
      <c r="AD314" s="81" t="s">
        <v>132</v>
      </c>
      <c r="AE314" s="82">
        <f t="shared" si="157"/>
        <v>0.66900000000000004</v>
      </c>
      <c r="AF314" s="82">
        <f t="shared" si="151"/>
        <v>0</v>
      </c>
      <c r="AG314" s="82">
        <f t="shared" si="151"/>
        <v>0</v>
      </c>
      <c r="AH314" s="82">
        <f t="shared" si="151"/>
        <v>0</v>
      </c>
      <c r="AI314" s="82">
        <f t="shared" si="149"/>
        <v>0.66900000000000004</v>
      </c>
      <c r="AJ314" s="82">
        <f t="shared" si="158"/>
        <v>0.66900000000000004</v>
      </c>
      <c r="AK314" s="83">
        <v>0</v>
      </c>
      <c r="AL314" s="83">
        <v>0</v>
      </c>
      <c r="AM314" s="83">
        <v>0</v>
      </c>
      <c r="AN314" s="83">
        <v>0.66900000000000004</v>
      </c>
      <c r="AO314" s="82">
        <f t="shared" si="159"/>
        <v>0</v>
      </c>
      <c r="AP314" s="83">
        <v>0</v>
      </c>
      <c r="AQ314" s="83">
        <v>0</v>
      </c>
      <c r="AR314" s="83">
        <v>0</v>
      </c>
      <c r="AS314" s="83">
        <v>0</v>
      </c>
      <c r="AT314" s="82">
        <f t="shared" si="160"/>
        <v>0</v>
      </c>
      <c r="AU314" s="83">
        <v>0</v>
      </c>
      <c r="AV314" s="83">
        <v>0</v>
      </c>
      <c r="AW314" s="83">
        <v>0</v>
      </c>
      <c r="AX314" s="83">
        <v>0</v>
      </c>
      <c r="AY314" s="82">
        <f t="shared" si="161"/>
        <v>0</v>
      </c>
      <c r="AZ314" s="82">
        <v>0</v>
      </c>
      <c r="BA314" s="82">
        <v>0</v>
      </c>
      <c r="BB314" s="82">
        <v>0</v>
      </c>
      <c r="BC314" s="82">
        <v>0</v>
      </c>
      <c r="BD314" s="76"/>
      <c r="BE314" s="77"/>
      <c r="BF314" s="78"/>
      <c r="BJ314" s="36"/>
      <c r="BO314" s="7"/>
    </row>
    <row r="315" spans="1:67" s="34" customFormat="1" ht="47.25" customHeight="1" x14ac:dyDescent="0.25">
      <c r="A315" s="125" t="s">
        <v>403</v>
      </c>
      <c r="B315" s="130" t="s">
        <v>662</v>
      </c>
      <c r="C315" s="131" t="s">
        <v>663</v>
      </c>
      <c r="D315" s="81" t="s">
        <v>132</v>
      </c>
      <c r="E315" s="82">
        <f t="shared" si="152"/>
        <v>2.5000000000000001E-2</v>
      </c>
      <c r="F315" s="82">
        <f t="shared" si="150"/>
        <v>0</v>
      </c>
      <c r="G315" s="82">
        <f t="shared" si="150"/>
        <v>0</v>
      </c>
      <c r="H315" s="82">
        <f t="shared" si="150"/>
        <v>0</v>
      </c>
      <c r="I315" s="82">
        <f t="shared" si="148"/>
        <v>2.5000000000000001E-2</v>
      </c>
      <c r="J315" s="82">
        <f t="shared" si="153"/>
        <v>2.5000000000000001E-2</v>
      </c>
      <c r="K315" s="83">
        <v>0</v>
      </c>
      <c r="L315" s="83">
        <v>0</v>
      </c>
      <c r="M315" s="83">
        <v>0</v>
      </c>
      <c r="N315" s="83">
        <v>2.5000000000000001E-2</v>
      </c>
      <c r="O315" s="82">
        <f t="shared" si="154"/>
        <v>0</v>
      </c>
      <c r="P315" s="83">
        <v>0</v>
      </c>
      <c r="Q315" s="83">
        <v>0</v>
      </c>
      <c r="R315" s="83">
        <v>0</v>
      </c>
      <c r="S315" s="83">
        <v>0</v>
      </c>
      <c r="T315" s="82">
        <f t="shared" si="155"/>
        <v>0</v>
      </c>
      <c r="U315" s="83">
        <v>0</v>
      </c>
      <c r="V315" s="83">
        <v>0</v>
      </c>
      <c r="W315" s="83">
        <v>0</v>
      </c>
      <c r="X315" s="83">
        <v>0</v>
      </c>
      <c r="Y315" s="82">
        <f t="shared" si="156"/>
        <v>0</v>
      </c>
      <c r="Z315" s="83">
        <v>0</v>
      </c>
      <c r="AA315" s="83">
        <v>0</v>
      </c>
      <c r="AB315" s="83">
        <v>0</v>
      </c>
      <c r="AC315" s="83">
        <v>0</v>
      </c>
      <c r="AD315" s="81" t="s">
        <v>132</v>
      </c>
      <c r="AE315" s="82">
        <f t="shared" si="157"/>
        <v>2.5000000000000001E-2</v>
      </c>
      <c r="AF315" s="82">
        <f t="shared" si="151"/>
        <v>0</v>
      </c>
      <c r="AG315" s="82">
        <f t="shared" si="151"/>
        <v>0</v>
      </c>
      <c r="AH315" s="82">
        <f t="shared" si="151"/>
        <v>0</v>
      </c>
      <c r="AI315" s="82">
        <f t="shared" si="149"/>
        <v>2.5000000000000001E-2</v>
      </c>
      <c r="AJ315" s="82">
        <f t="shared" si="158"/>
        <v>2.5000000000000001E-2</v>
      </c>
      <c r="AK315" s="83">
        <v>0</v>
      </c>
      <c r="AL315" s="83">
        <v>0</v>
      </c>
      <c r="AM315" s="83">
        <v>0</v>
      </c>
      <c r="AN315" s="83">
        <v>2.5000000000000001E-2</v>
      </c>
      <c r="AO315" s="82">
        <f t="shared" si="159"/>
        <v>0</v>
      </c>
      <c r="AP315" s="83">
        <v>0</v>
      </c>
      <c r="AQ315" s="83">
        <v>0</v>
      </c>
      <c r="AR315" s="83">
        <v>0</v>
      </c>
      <c r="AS315" s="83">
        <v>0</v>
      </c>
      <c r="AT315" s="82">
        <f t="shared" si="160"/>
        <v>0</v>
      </c>
      <c r="AU315" s="83">
        <v>0</v>
      </c>
      <c r="AV315" s="83">
        <v>0</v>
      </c>
      <c r="AW315" s="83">
        <v>0</v>
      </c>
      <c r="AX315" s="83">
        <v>0</v>
      </c>
      <c r="AY315" s="82">
        <f t="shared" si="161"/>
        <v>0</v>
      </c>
      <c r="AZ315" s="82">
        <v>0</v>
      </c>
      <c r="BA315" s="82">
        <v>0</v>
      </c>
      <c r="BB315" s="82">
        <v>0</v>
      </c>
      <c r="BC315" s="82">
        <v>0</v>
      </c>
      <c r="BD315" s="76"/>
      <c r="BE315" s="77"/>
      <c r="BF315" s="78"/>
      <c r="BJ315" s="36"/>
      <c r="BO315" s="7"/>
    </row>
    <row r="316" spans="1:67" s="34" customFormat="1" ht="47.25" customHeight="1" x14ac:dyDescent="0.25">
      <c r="A316" s="125" t="s">
        <v>403</v>
      </c>
      <c r="B316" s="130" t="s">
        <v>664</v>
      </c>
      <c r="C316" s="131" t="s">
        <v>665</v>
      </c>
      <c r="D316" s="81" t="s">
        <v>132</v>
      </c>
      <c r="E316" s="82">
        <f t="shared" si="152"/>
        <v>4.4947590000000002</v>
      </c>
      <c r="F316" s="82">
        <f t="shared" si="150"/>
        <v>0</v>
      </c>
      <c r="G316" s="82">
        <f t="shared" si="150"/>
        <v>0</v>
      </c>
      <c r="H316" s="82">
        <f t="shared" si="150"/>
        <v>0</v>
      </c>
      <c r="I316" s="82">
        <f t="shared" si="148"/>
        <v>4.4947590000000002</v>
      </c>
      <c r="J316" s="82">
        <f t="shared" si="153"/>
        <v>4.4947590000000002</v>
      </c>
      <c r="K316" s="83">
        <v>0</v>
      </c>
      <c r="L316" s="83">
        <v>0</v>
      </c>
      <c r="M316" s="83">
        <v>0</v>
      </c>
      <c r="N316" s="83">
        <v>4.4947590000000002</v>
      </c>
      <c r="O316" s="82">
        <f t="shared" si="154"/>
        <v>0</v>
      </c>
      <c r="P316" s="83">
        <v>0</v>
      </c>
      <c r="Q316" s="83">
        <v>0</v>
      </c>
      <c r="R316" s="83">
        <v>0</v>
      </c>
      <c r="S316" s="83">
        <v>0</v>
      </c>
      <c r="T316" s="82">
        <f t="shared" si="155"/>
        <v>0</v>
      </c>
      <c r="U316" s="83">
        <v>0</v>
      </c>
      <c r="V316" s="83">
        <v>0</v>
      </c>
      <c r="W316" s="83">
        <v>0</v>
      </c>
      <c r="X316" s="83">
        <v>0</v>
      </c>
      <c r="Y316" s="82">
        <f t="shared" si="156"/>
        <v>0</v>
      </c>
      <c r="Z316" s="83">
        <v>0</v>
      </c>
      <c r="AA316" s="83">
        <v>0</v>
      </c>
      <c r="AB316" s="83">
        <v>0</v>
      </c>
      <c r="AC316" s="83">
        <v>0</v>
      </c>
      <c r="AD316" s="81" t="s">
        <v>132</v>
      </c>
      <c r="AE316" s="82">
        <f t="shared" si="157"/>
        <v>4.4947590000000002</v>
      </c>
      <c r="AF316" s="82">
        <f t="shared" si="151"/>
        <v>0</v>
      </c>
      <c r="AG316" s="82">
        <f t="shared" si="151"/>
        <v>0</v>
      </c>
      <c r="AH316" s="82">
        <f t="shared" si="151"/>
        <v>0</v>
      </c>
      <c r="AI316" s="82">
        <f t="shared" si="149"/>
        <v>4.4947590000000002</v>
      </c>
      <c r="AJ316" s="82">
        <f t="shared" si="158"/>
        <v>4.4947590000000002</v>
      </c>
      <c r="AK316" s="83">
        <v>0</v>
      </c>
      <c r="AL316" s="83">
        <v>0</v>
      </c>
      <c r="AM316" s="83">
        <v>0</v>
      </c>
      <c r="AN316" s="83">
        <v>4.4947590000000002</v>
      </c>
      <c r="AO316" s="82">
        <f t="shared" si="159"/>
        <v>0</v>
      </c>
      <c r="AP316" s="83">
        <v>0</v>
      </c>
      <c r="AQ316" s="83">
        <v>0</v>
      </c>
      <c r="AR316" s="83">
        <v>0</v>
      </c>
      <c r="AS316" s="83">
        <v>0</v>
      </c>
      <c r="AT316" s="82">
        <f t="shared" si="160"/>
        <v>0</v>
      </c>
      <c r="AU316" s="83">
        <v>0</v>
      </c>
      <c r="AV316" s="83">
        <v>0</v>
      </c>
      <c r="AW316" s="83">
        <v>0</v>
      </c>
      <c r="AX316" s="83">
        <v>0</v>
      </c>
      <c r="AY316" s="82">
        <f t="shared" si="161"/>
        <v>0</v>
      </c>
      <c r="AZ316" s="82">
        <v>0</v>
      </c>
      <c r="BA316" s="82">
        <v>0</v>
      </c>
      <c r="BB316" s="82">
        <v>0</v>
      </c>
      <c r="BC316" s="82">
        <v>0</v>
      </c>
      <c r="BD316" s="76"/>
      <c r="BE316" s="77"/>
      <c r="BF316" s="78"/>
      <c r="BJ316" s="36"/>
      <c r="BO316" s="7"/>
    </row>
    <row r="317" spans="1:67" s="34" customFormat="1" ht="47.25" customHeight="1" x14ac:dyDescent="0.25">
      <c r="A317" s="125" t="s">
        <v>403</v>
      </c>
      <c r="B317" s="130" t="s">
        <v>666</v>
      </c>
      <c r="C317" s="131" t="s">
        <v>667</v>
      </c>
      <c r="D317" s="81" t="s">
        <v>132</v>
      </c>
      <c r="E317" s="82">
        <f t="shared" si="152"/>
        <v>0.17399999999999999</v>
      </c>
      <c r="F317" s="82">
        <f t="shared" si="150"/>
        <v>0</v>
      </c>
      <c r="G317" s="82">
        <f t="shared" si="150"/>
        <v>0</v>
      </c>
      <c r="H317" s="82">
        <f t="shared" si="150"/>
        <v>0</v>
      </c>
      <c r="I317" s="82">
        <f t="shared" si="148"/>
        <v>0.17399999999999999</v>
      </c>
      <c r="J317" s="82">
        <f t="shared" si="153"/>
        <v>0.17399999999999999</v>
      </c>
      <c r="K317" s="83">
        <v>0</v>
      </c>
      <c r="L317" s="83">
        <v>0</v>
      </c>
      <c r="M317" s="83">
        <v>0</v>
      </c>
      <c r="N317" s="83">
        <v>0.17399999999999999</v>
      </c>
      <c r="O317" s="82">
        <f t="shared" si="154"/>
        <v>0</v>
      </c>
      <c r="P317" s="83">
        <v>0</v>
      </c>
      <c r="Q317" s="83">
        <v>0</v>
      </c>
      <c r="R317" s="83">
        <v>0</v>
      </c>
      <c r="S317" s="83">
        <v>0</v>
      </c>
      <c r="T317" s="82">
        <f t="shared" si="155"/>
        <v>0</v>
      </c>
      <c r="U317" s="83">
        <v>0</v>
      </c>
      <c r="V317" s="83">
        <v>0</v>
      </c>
      <c r="W317" s="83">
        <v>0</v>
      </c>
      <c r="X317" s="83">
        <v>0</v>
      </c>
      <c r="Y317" s="82">
        <f t="shared" si="156"/>
        <v>0</v>
      </c>
      <c r="Z317" s="83">
        <v>0</v>
      </c>
      <c r="AA317" s="83">
        <v>0</v>
      </c>
      <c r="AB317" s="83">
        <v>0</v>
      </c>
      <c r="AC317" s="83">
        <v>0</v>
      </c>
      <c r="AD317" s="81" t="s">
        <v>132</v>
      </c>
      <c r="AE317" s="82">
        <f t="shared" si="157"/>
        <v>0.17399999999999999</v>
      </c>
      <c r="AF317" s="82">
        <f t="shared" si="151"/>
        <v>0</v>
      </c>
      <c r="AG317" s="82">
        <f t="shared" si="151"/>
        <v>0</v>
      </c>
      <c r="AH317" s="82">
        <f t="shared" si="151"/>
        <v>0</v>
      </c>
      <c r="AI317" s="82">
        <f t="shared" si="149"/>
        <v>0.17399999999999999</v>
      </c>
      <c r="AJ317" s="82">
        <f t="shared" si="158"/>
        <v>0.17399999999999999</v>
      </c>
      <c r="AK317" s="83">
        <v>0</v>
      </c>
      <c r="AL317" s="83">
        <v>0</v>
      </c>
      <c r="AM317" s="83">
        <v>0</v>
      </c>
      <c r="AN317" s="83">
        <v>0.17399999999999999</v>
      </c>
      <c r="AO317" s="82">
        <f t="shared" si="159"/>
        <v>0</v>
      </c>
      <c r="AP317" s="83">
        <v>0</v>
      </c>
      <c r="AQ317" s="83">
        <v>0</v>
      </c>
      <c r="AR317" s="83">
        <v>0</v>
      </c>
      <c r="AS317" s="83">
        <v>0</v>
      </c>
      <c r="AT317" s="82">
        <f t="shared" si="160"/>
        <v>0</v>
      </c>
      <c r="AU317" s="83">
        <v>0</v>
      </c>
      <c r="AV317" s="83">
        <v>0</v>
      </c>
      <c r="AW317" s="83">
        <v>0</v>
      </c>
      <c r="AX317" s="83">
        <v>0</v>
      </c>
      <c r="AY317" s="82">
        <f t="shared" si="161"/>
        <v>0</v>
      </c>
      <c r="AZ317" s="82">
        <v>0</v>
      </c>
      <c r="BA317" s="82">
        <v>0</v>
      </c>
      <c r="BB317" s="82">
        <v>0</v>
      </c>
      <c r="BC317" s="82">
        <v>0</v>
      </c>
      <c r="BD317" s="76"/>
      <c r="BE317" s="77"/>
      <c r="BF317" s="78"/>
      <c r="BJ317" s="36"/>
      <c r="BO317" s="7"/>
    </row>
    <row r="318" spans="1:67" s="34" customFormat="1" ht="47.25" customHeight="1" x14ac:dyDescent="0.25">
      <c r="A318" s="125" t="s">
        <v>403</v>
      </c>
      <c r="B318" s="130" t="s">
        <v>668</v>
      </c>
      <c r="C318" s="131" t="s">
        <v>669</v>
      </c>
      <c r="D318" s="81" t="s">
        <v>132</v>
      </c>
      <c r="E318" s="82">
        <f t="shared" si="152"/>
        <v>0.26600000000000001</v>
      </c>
      <c r="F318" s="82">
        <f t="shared" si="150"/>
        <v>0</v>
      </c>
      <c r="G318" s="82">
        <f t="shared" si="150"/>
        <v>0</v>
      </c>
      <c r="H318" s="82">
        <f t="shared" si="150"/>
        <v>0</v>
      </c>
      <c r="I318" s="82">
        <f t="shared" si="148"/>
        <v>0.26600000000000001</v>
      </c>
      <c r="J318" s="82">
        <f t="shared" si="153"/>
        <v>0.26600000000000001</v>
      </c>
      <c r="K318" s="83">
        <v>0</v>
      </c>
      <c r="L318" s="83">
        <v>0</v>
      </c>
      <c r="M318" s="83">
        <v>0</v>
      </c>
      <c r="N318" s="83">
        <v>0.26600000000000001</v>
      </c>
      <c r="O318" s="82">
        <f t="shared" si="154"/>
        <v>0</v>
      </c>
      <c r="P318" s="83">
        <v>0</v>
      </c>
      <c r="Q318" s="83">
        <v>0</v>
      </c>
      <c r="R318" s="83">
        <v>0</v>
      </c>
      <c r="S318" s="83">
        <v>0</v>
      </c>
      <c r="T318" s="82">
        <f t="shared" si="155"/>
        <v>0</v>
      </c>
      <c r="U318" s="83">
        <v>0</v>
      </c>
      <c r="V318" s="83">
        <v>0</v>
      </c>
      <c r="W318" s="83">
        <v>0</v>
      </c>
      <c r="X318" s="83">
        <v>0</v>
      </c>
      <c r="Y318" s="82">
        <f t="shared" si="156"/>
        <v>0</v>
      </c>
      <c r="Z318" s="83">
        <v>0</v>
      </c>
      <c r="AA318" s="83">
        <v>0</v>
      </c>
      <c r="AB318" s="83">
        <v>0</v>
      </c>
      <c r="AC318" s="83">
        <v>0</v>
      </c>
      <c r="AD318" s="81" t="s">
        <v>132</v>
      </c>
      <c r="AE318" s="82">
        <f t="shared" si="157"/>
        <v>0.26600000000000001</v>
      </c>
      <c r="AF318" s="82">
        <f t="shared" si="151"/>
        <v>0</v>
      </c>
      <c r="AG318" s="82">
        <f t="shared" si="151"/>
        <v>0</v>
      </c>
      <c r="AH318" s="82">
        <f t="shared" si="151"/>
        <v>0</v>
      </c>
      <c r="AI318" s="82">
        <f t="shared" si="149"/>
        <v>0.26600000000000001</v>
      </c>
      <c r="AJ318" s="82">
        <f t="shared" si="158"/>
        <v>0.26600000000000001</v>
      </c>
      <c r="AK318" s="83">
        <v>0</v>
      </c>
      <c r="AL318" s="83">
        <v>0</v>
      </c>
      <c r="AM318" s="83">
        <v>0</v>
      </c>
      <c r="AN318" s="83">
        <v>0.26600000000000001</v>
      </c>
      <c r="AO318" s="82">
        <f t="shared" si="159"/>
        <v>0</v>
      </c>
      <c r="AP318" s="83">
        <v>0</v>
      </c>
      <c r="AQ318" s="83">
        <v>0</v>
      </c>
      <c r="AR318" s="83">
        <v>0</v>
      </c>
      <c r="AS318" s="83">
        <v>0</v>
      </c>
      <c r="AT318" s="82">
        <f t="shared" si="160"/>
        <v>0</v>
      </c>
      <c r="AU318" s="83">
        <v>0</v>
      </c>
      <c r="AV318" s="83">
        <v>0</v>
      </c>
      <c r="AW318" s="83">
        <v>0</v>
      </c>
      <c r="AX318" s="83">
        <v>0</v>
      </c>
      <c r="AY318" s="82">
        <f t="shared" si="161"/>
        <v>0</v>
      </c>
      <c r="AZ318" s="82">
        <v>0</v>
      </c>
      <c r="BA318" s="82">
        <v>0</v>
      </c>
      <c r="BB318" s="82">
        <v>0</v>
      </c>
      <c r="BC318" s="82">
        <v>0</v>
      </c>
      <c r="BD318" s="76"/>
      <c r="BE318" s="77"/>
      <c r="BF318" s="78"/>
      <c r="BJ318" s="36"/>
      <c r="BO318" s="7"/>
    </row>
    <row r="319" spans="1:67" s="34" customFormat="1" ht="47.25" customHeight="1" x14ac:dyDescent="0.25">
      <c r="A319" s="125" t="s">
        <v>403</v>
      </c>
      <c r="B319" s="130" t="s">
        <v>670</v>
      </c>
      <c r="C319" s="131" t="s">
        <v>671</v>
      </c>
      <c r="D319" s="81" t="s">
        <v>132</v>
      </c>
      <c r="E319" s="82">
        <f t="shared" si="152"/>
        <v>0.3</v>
      </c>
      <c r="F319" s="82">
        <f t="shared" si="150"/>
        <v>0</v>
      </c>
      <c r="G319" s="82">
        <f t="shared" si="150"/>
        <v>0</v>
      </c>
      <c r="H319" s="82">
        <f t="shared" si="150"/>
        <v>0</v>
      </c>
      <c r="I319" s="82">
        <f t="shared" si="148"/>
        <v>0.3</v>
      </c>
      <c r="J319" s="82">
        <f t="shared" si="153"/>
        <v>0.3</v>
      </c>
      <c r="K319" s="83">
        <v>0</v>
      </c>
      <c r="L319" s="83">
        <v>0</v>
      </c>
      <c r="M319" s="83">
        <v>0</v>
      </c>
      <c r="N319" s="83">
        <v>0.3</v>
      </c>
      <c r="O319" s="82">
        <f t="shared" si="154"/>
        <v>0</v>
      </c>
      <c r="P319" s="83">
        <v>0</v>
      </c>
      <c r="Q319" s="83">
        <v>0</v>
      </c>
      <c r="R319" s="83">
        <v>0</v>
      </c>
      <c r="S319" s="83">
        <v>0</v>
      </c>
      <c r="T319" s="82">
        <f t="shared" si="155"/>
        <v>0</v>
      </c>
      <c r="U319" s="83">
        <v>0</v>
      </c>
      <c r="V319" s="83">
        <v>0</v>
      </c>
      <c r="W319" s="83">
        <v>0</v>
      </c>
      <c r="X319" s="83">
        <v>0</v>
      </c>
      <c r="Y319" s="82">
        <f t="shared" si="156"/>
        <v>0</v>
      </c>
      <c r="Z319" s="83">
        <v>0</v>
      </c>
      <c r="AA319" s="83">
        <v>0</v>
      </c>
      <c r="AB319" s="83">
        <v>0</v>
      </c>
      <c r="AC319" s="83">
        <v>0</v>
      </c>
      <c r="AD319" s="81" t="s">
        <v>132</v>
      </c>
      <c r="AE319" s="82">
        <f t="shared" si="157"/>
        <v>0.3</v>
      </c>
      <c r="AF319" s="82">
        <f t="shared" si="151"/>
        <v>0</v>
      </c>
      <c r="AG319" s="82">
        <f t="shared" si="151"/>
        <v>0</v>
      </c>
      <c r="AH319" s="82">
        <f t="shared" si="151"/>
        <v>0</v>
      </c>
      <c r="AI319" s="82">
        <f t="shared" si="149"/>
        <v>0.3</v>
      </c>
      <c r="AJ319" s="82">
        <f t="shared" si="158"/>
        <v>0.3</v>
      </c>
      <c r="AK319" s="83">
        <v>0</v>
      </c>
      <c r="AL319" s="83">
        <v>0</v>
      </c>
      <c r="AM319" s="83">
        <v>0</v>
      </c>
      <c r="AN319" s="83">
        <v>0.3</v>
      </c>
      <c r="AO319" s="82">
        <f t="shared" si="159"/>
        <v>0</v>
      </c>
      <c r="AP319" s="83">
        <v>0</v>
      </c>
      <c r="AQ319" s="83">
        <v>0</v>
      </c>
      <c r="AR319" s="83">
        <v>0</v>
      </c>
      <c r="AS319" s="83">
        <v>0</v>
      </c>
      <c r="AT319" s="82">
        <f t="shared" si="160"/>
        <v>0</v>
      </c>
      <c r="AU319" s="83">
        <v>0</v>
      </c>
      <c r="AV319" s="83">
        <v>0</v>
      </c>
      <c r="AW319" s="83">
        <v>0</v>
      </c>
      <c r="AX319" s="83">
        <v>0</v>
      </c>
      <c r="AY319" s="82">
        <f t="shared" si="161"/>
        <v>0</v>
      </c>
      <c r="AZ319" s="82">
        <v>0</v>
      </c>
      <c r="BA319" s="82">
        <v>0</v>
      </c>
      <c r="BB319" s="82">
        <v>0</v>
      </c>
      <c r="BC319" s="82">
        <v>0</v>
      </c>
      <c r="BD319" s="76"/>
      <c r="BE319" s="77"/>
      <c r="BF319" s="78"/>
      <c r="BJ319" s="36"/>
      <c r="BO319" s="7"/>
    </row>
    <row r="320" spans="1:67" s="34" customFormat="1" ht="47.25" customHeight="1" x14ac:dyDescent="0.25">
      <c r="A320" s="125" t="s">
        <v>403</v>
      </c>
      <c r="B320" s="130" t="s">
        <v>672</v>
      </c>
      <c r="C320" s="131" t="s">
        <v>673</v>
      </c>
      <c r="D320" s="81" t="s">
        <v>132</v>
      </c>
      <c r="E320" s="82">
        <f t="shared" si="152"/>
        <v>0.28999999999999998</v>
      </c>
      <c r="F320" s="82">
        <f t="shared" si="150"/>
        <v>0</v>
      </c>
      <c r="G320" s="82">
        <f t="shared" si="150"/>
        <v>0</v>
      </c>
      <c r="H320" s="82">
        <f t="shared" si="150"/>
        <v>0</v>
      </c>
      <c r="I320" s="82">
        <f t="shared" si="148"/>
        <v>0.28999999999999998</v>
      </c>
      <c r="J320" s="82">
        <f t="shared" si="153"/>
        <v>0.28999999999999998</v>
      </c>
      <c r="K320" s="83">
        <v>0</v>
      </c>
      <c r="L320" s="83">
        <v>0</v>
      </c>
      <c r="M320" s="83">
        <v>0</v>
      </c>
      <c r="N320" s="83">
        <v>0.28999999999999998</v>
      </c>
      <c r="O320" s="82">
        <f t="shared" si="154"/>
        <v>0</v>
      </c>
      <c r="P320" s="83">
        <v>0</v>
      </c>
      <c r="Q320" s="83">
        <v>0</v>
      </c>
      <c r="R320" s="83">
        <v>0</v>
      </c>
      <c r="S320" s="83">
        <v>0</v>
      </c>
      <c r="T320" s="82">
        <f t="shared" si="155"/>
        <v>0</v>
      </c>
      <c r="U320" s="83">
        <v>0</v>
      </c>
      <c r="V320" s="83">
        <v>0</v>
      </c>
      <c r="W320" s="83">
        <v>0</v>
      </c>
      <c r="X320" s="83">
        <v>0</v>
      </c>
      <c r="Y320" s="82">
        <f t="shared" si="156"/>
        <v>0</v>
      </c>
      <c r="Z320" s="83">
        <v>0</v>
      </c>
      <c r="AA320" s="83">
        <v>0</v>
      </c>
      <c r="AB320" s="83">
        <v>0</v>
      </c>
      <c r="AC320" s="83">
        <v>0</v>
      </c>
      <c r="AD320" s="81" t="s">
        <v>132</v>
      </c>
      <c r="AE320" s="82">
        <f t="shared" si="157"/>
        <v>0.28999999999999998</v>
      </c>
      <c r="AF320" s="82">
        <f t="shared" si="151"/>
        <v>0</v>
      </c>
      <c r="AG320" s="82">
        <f t="shared" si="151"/>
        <v>0</v>
      </c>
      <c r="AH320" s="82">
        <f t="shared" si="151"/>
        <v>0</v>
      </c>
      <c r="AI320" s="82">
        <f t="shared" si="149"/>
        <v>0.28999999999999998</v>
      </c>
      <c r="AJ320" s="82">
        <f t="shared" si="158"/>
        <v>0.28999999999999998</v>
      </c>
      <c r="AK320" s="83">
        <v>0</v>
      </c>
      <c r="AL320" s="83">
        <v>0</v>
      </c>
      <c r="AM320" s="83">
        <v>0</v>
      </c>
      <c r="AN320" s="83">
        <v>0.28999999999999998</v>
      </c>
      <c r="AO320" s="82">
        <f t="shared" si="159"/>
        <v>0</v>
      </c>
      <c r="AP320" s="83">
        <v>0</v>
      </c>
      <c r="AQ320" s="83">
        <v>0</v>
      </c>
      <c r="AR320" s="83">
        <v>0</v>
      </c>
      <c r="AS320" s="83">
        <v>0</v>
      </c>
      <c r="AT320" s="82">
        <f t="shared" si="160"/>
        <v>0</v>
      </c>
      <c r="AU320" s="83">
        <v>0</v>
      </c>
      <c r="AV320" s="83">
        <v>0</v>
      </c>
      <c r="AW320" s="83">
        <v>0</v>
      </c>
      <c r="AX320" s="83">
        <v>0</v>
      </c>
      <c r="AY320" s="82">
        <f t="shared" si="161"/>
        <v>0</v>
      </c>
      <c r="AZ320" s="82">
        <v>0</v>
      </c>
      <c r="BA320" s="82">
        <v>0</v>
      </c>
      <c r="BB320" s="82">
        <v>0</v>
      </c>
      <c r="BC320" s="82">
        <v>0</v>
      </c>
      <c r="BD320" s="76"/>
      <c r="BE320" s="77"/>
      <c r="BF320" s="78"/>
      <c r="BJ320" s="36"/>
      <c r="BO320" s="7"/>
    </row>
    <row r="321" spans="1:67" s="34" customFormat="1" ht="47.25" customHeight="1" x14ac:dyDescent="0.25">
      <c r="A321" s="125" t="s">
        <v>403</v>
      </c>
      <c r="B321" s="130" t="s">
        <v>674</v>
      </c>
      <c r="C321" s="131" t="s">
        <v>675</v>
      </c>
      <c r="D321" s="81" t="s">
        <v>132</v>
      </c>
      <c r="E321" s="82">
        <f t="shared" si="152"/>
        <v>0.1</v>
      </c>
      <c r="F321" s="82">
        <f t="shared" si="150"/>
        <v>0</v>
      </c>
      <c r="G321" s="82">
        <f t="shared" si="150"/>
        <v>0</v>
      </c>
      <c r="H321" s="82">
        <f t="shared" si="150"/>
        <v>0</v>
      </c>
      <c r="I321" s="82">
        <f t="shared" si="150"/>
        <v>0.1</v>
      </c>
      <c r="J321" s="82">
        <f t="shared" si="153"/>
        <v>0.1</v>
      </c>
      <c r="K321" s="83">
        <v>0</v>
      </c>
      <c r="L321" s="83">
        <v>0</v>
      </c>
      <c r="M321" s="83">
        <v>0</v>
      </c>
      <c r="N321" s="83">
        <v>0.1</v>
      </c>
      <c r="O321" s="82">
        <f t="shared" si="154"/>
        <v>0</v>
      </c>
      <c r="P321" s="83">
        <v>0</v>
      </c>
      <c r="Q321" s="83">
        <v>0</v>
      </c>
      <c r="R321" s="83">
        <v>0</v>
      </c>
      <c r="S321" s="83">
        <v>0</v>
      </c>
      <c r="T321" s="82">
        <f t="shared" si="155"/>
        <v>0</v>
      </c>
      <c r="U321" s="83">
        <v>0</v>
      </c>
      <c r="V321" s="83">
        <v>0</v>
      </c>
      <c r="W321" s="83">
        <v>0</v>
      </c>
      <c r="X321" s="83">
        <v>0</v>
      </c>
      <c r="Y321" s="82">
        <f t="shared" si="156"/>
        <v>0</v>
      </c>
      <c r="Z321" s="83">
        <v>0</v>
      </c>
      <c r="AA321" s="83">
        <v>0</v>
      </c>
      <c r="AB321" s="83">
        <v>0</v>
      </c>
      <c r="AC321" s="83">
        <v>0</v>
      </c>
      <c r="AD321" s="81" t="s">
        <v>132</v>
      </c>
      <c r="AE321" s="82">
        <f t="shared" si="157"/>
        <v>0.1</v>
      </c>
      <c r="AF321" s="82">
        <f t="shared" si="151"/>
        <v>0</v>
      </c>
      <c r="AG321" s="82">
        <f t="shared" si="151"/>
        <v>0</v>
      </c>
      <c r="AH321" s="82">
        <f t="shared" si="151"/>
        <v>0</v>
      </c>
      <c r="AI321" s="82">
        <f t="shared" si="151"/>
        <v>0.1</v>
      </c>
      <c r="AJ321" s="82">
        <f t="shared" si="158"/>
        <v>0.1</v>
      </c>
      <c r="AK321" s="83">
        <v>0</v>
      </c>
      <c r="AL321" s="83">
        <v>0</v>
      </c>
      <c r="AM321" s="83">
        <v>0</v>
      </c>
      <c r="AN321" s="83">
        <v>0.1</v>
      </c>
      <c r="AO321" s="82">
        <f t="shared" si="159"/>
        <v>0</v>
      </c>
      <c r="AP321" s="83">
        <v>0</v>
      </c>
      <c r="AQ321" s="83">
        <v>0</v>
      </c>
      <c r="AR321" s="83">
        <v>0</v>
      </c>
      <c r="AS321" s="83">
        <v>0</v>
      </c>
      <c r="AT321" s="82">
        <f t="shared" si="160"/>
        <v>0</v>
      </c>
      <c r="AU321" s="83">
        <v>0</v>
      </c>
      <c r="AV321" s="83">
        <v>0</v>
      </c>
      <c r="AW321" s="83">
        <v>0</v>
      </c>
      <c r="AX321" s="83">
        <v>0</v>
      </c>
      <c r="AY321" s="82">
        <f t="shared" si="161"/>
        <v>0</v>
      </c>
      <c r="AZ321" s="82">
        <v>0</v>
      </c>
      <c r="BA321" s="82">
        <v>0</v>
      </c>
      <c r="BB321" s="82">
        <v>0</v>
      </c>
      <c r="BC321" s="82">
        <v>0</v>
      </c>
      <c r="BD321" s="76"/>
      <c r="BE321" s="77"/>
      <c r="BF321" s="78"/>
      <c r="BJ321" s="36"/>
      <c r="BO321" s="7"/>
    </row>
    <row r="322" spans="1:67" s="34" customFormat="1" ht="47.25" customHeight="1" x14ac:dyDescent="0.25">
      <c r="A322" s="125" t="s">
        <v>403</v>
      </c>
      <c r="B322" s="130" t="s">
        <v>676</v>
      </c>
      <c r="C322" s="131" t="s">
        <v>677</v>
      </c>
      <c r="D322" s="81" t="s">
        <v>132</v>
      </c>
      <c r="E322" s="82">
        <f t="shared" si="152"/>
        <v>2.6539999999999999</v>
      </c>
      <c r="F322" s="82">
        <f t="shared" ref="F322:I345" si="162">K322+P322+U322+Z322</f>
        <v>0</v>
      </c>
      <c r="G322" s="82">
        <f t="shared" si="162"/>
        <v>0</v>
      </c>
      <c r="H322" s="82">
        <f t="shared" si="162"/>
        <v>0</v>
      </c>
      <c r="I322" s="82">
        <f t="shared" si="162"/>
        <v>2.6539999999999999</v>
      </c>
      <c r="J322" s="82">
        <f t="shared" si="153"/>
        <v>2.6539999999999999</v>
      </c>
      <c r="K322" s="83">
        <v>0</v>
      </c>
      <c r="L322" s="83">
        <v>0</v>
      </c>
      <c r="M322" s="83">
        <v>0</v>
      </c>
      <c r="N322" s="83">
        <v>2.6539999999999999</v>
      </c>
      <c r="O322" s="82">
        <f t="shared" si="154"/>
        <v>0</v>
      </c>
      <c r="P322" s="83">
        <v>0</v>
      </c>
      <c r="Q322" s="83">
        <v>0</v>
      </c>
      <c r="R322" s="83">
        <v>0</v>
      </c>
      <c r="S322" s="83">
        <v>0</v>
      </c>
      <c r="T322" s="82">
        <f t="shared" si="155"/>
        <v>0</v>
      </c>
      <c r="U322" s="83">
        <v>0</v>
      </c>
      <c r="V322" s="83">
        <v>0</v>
      </c>
      <c r="W322" s="83">
        <v>0</v>
      </c>
      <c r="X322" s="83">
        <v>0</v>
      </c>
      <c r="Y322" s="82">
        <f t="shared" si="156"/>
        <v>0</v>
      </c>
      <c r="Z322" s="83">
        <v>0</v>
      </c>
      <c r="AA322" s="83">
        <v>0</v>
      </c>
      <c r="AB322" s="83">
        <v>0</v>
      </c>
      <c r="AC322" s="83">
        <v>0</v>
      </c>
      <c r="AD322" s="81" t="s">
        <v>132</v>
      </c>
      <c r="AE322" s="82">
        <f t="shared" si="157"/>
        <v>2.6539999999999999</v>
      </c>
      <c r="AF322" s="82">
        <f t="shared" ref="AF322:AI345" si="163">AK322+AP322+AU322+AZ322</f>
        <v>0</v>
      </c>
      <c r="AG322" s="82">
        <f t="shared" si="163"/>
        <v>0</v>
      </c>
      <c r="AH322" s="82">
        <f t="shared" si="163"/>
        <v>0</v>
      </c>
      <c r="AI322" s="82">
        <f t="shared" si="163"/>
        <v>2.6539999999999999</v>
      </c>
      <c r="AJ322" s="82">
        <f t="shared" si="158"/>
        <v>2.6539999999999999</v>
      </c>
      <c r="AK322" s="83">
        <v>0</v>
      </c>
      <c r="AL322" s="83">
        <v>0</v>
      </c>
      <c r="AM322" s="83">
        <v>0</v>
      </c>
      <c r="AN322" s="83">
        <v>2.6539999999999999</v>
      </c>
      <c r="AO322" s="82">
        <f t="shared" si="159"/>
        <v>0</v>
      </c>
      <c r="AP322" s="83">
        <v>0</v>
      </c>
      <c r="AQ322" s="83">
        <v>0</v>
      </c>
      <c r="AR322" s="83">
        <v>0</v>
      </c>
      <c r="AS322" s="83">
        <v>0</v>
      </c>
      <c r="AT322" s="82">
        <f t="shared" si="160"/>
        <v>0</v>
      </c>
      <c r="AU322" s="83">
        <v>0</v>
      </c>
      <c r="AV322" s="83">
        <v>0</v>
      </c>
      <c r="AW322" s="83">
        <v>0</v>
      </c>
      <c r="AX322" s="83">
        <v>0</v>
      </c>
      <c r="AY322" s="82">
        <f t="shared" si="161"/>
        <v>0</v>
      </c>
      <c r="AZ322" s="82">
        <v>0</v>
      </c>
      <c r="BA322" s="82">
        <v>0</v>
      </c>
      <c r="BB322" s="82">
        <v>0</v>
      </c>
      <c r="BC322" s="82">
        <v>0</v>
      </c>
      <c r="BD322" s="76"/>
      <c r="BE322" s="77"/>
      <c r="BF322" s="78"/>
      <c r="BJ322" s="36"/>
      <c r="BO322" s="7"/>
    </row>
    <row r="323" spans="1:67" s="34" customFormat="1" ht="47.25" customHeight="1" x14ac:dyDescent="0.25">
      <c r="A323" s="125" t="s">
        <v>403</v>
      </c>
      <c r="B323" s="130" t="s">
        <v>678</v>
      </c>
      <c r="C323" s="131" t="s">
        <v>679</v>
      </c>
      <c r="D323" s="81" t="s">
        <v>132</v>
      </c>
      <c r="E323" s="82">
        <f t="shared" si="152"/>
        <v>0.13200000000000001</v>
      </c>
      <c r="F323" s="82">
        <f t="shared" si="162"/>
        <v>0</v>
      </c>
      <c r="G323" s="82">
        <f t="shared" si="162"/>
        <v>0</v>
      </c>
      <c r="H323" s="82">
        <f t="shared" si="162"/>
        <v>0</v>
      </c>
      <c r="I323" s="82">
        <f t="shared" si="162"/>
        <v>0.13200000000000001</v>
      </c>
      <c r="J323" s="82">
        <f t="shared" si="153"/>
        <v>0.13200000000000001</v>
      </c>
      <c r="K323" s="83">
        <v>0</v>
      </c>
      <c r="L323" s="83">
        <v>0</v>
      </c>
      <c r="M323" s="83">
        <v>0</v>
      </c>
      <c r="N323" s="83">
        <v>0.13200000000000001</v>
      </c>
      <c r="O323" s="82">
        <f t="shared" si="154"/>
        <v>0</v>
      </c>
      <c r="P323" s="83">
        <v>0</v>
      </c>
      <c r="Q323" s="83">
        <v>0</v>
      </c>
      <c r="R323" s="83">
        <v>0</v>
      </c>
      <c r="S323" s="83">
        <v>0</v>
      </c>
      <c r="T323" s="82">
        <f t="shared" si="155"/>
        <v>0</v>
      </c>
      <c r="U323" s="83">
        <v>0</v>
      </c>
      <c r="V323" s="83">
        <v>0</v>
      </c>
      <c r="W323" s="83">
        <v>0</v>
      </c>
      <c r="X323" s="83">
        <v>0</v>
      </c>
      <c r="Y323" s="82">
        <f t="shared" si="156"/>
        <v>0</v>
      </c>
      <c r="Z323" s="83">
        <v>0</v>
      </c>
      <c r="AA323" s="83">
        <v>0</v>
      </c>
      <c r="AB323" s="83">
        <v>0</v>
      </c>
      <c r="AC323" s="83">
        <v>0</v>
      </c>
      <c r="AD323" s="81" t="s">
        <v>132</v>
      </c>
      <c r="AE323" s="82">
        <f t="shared" si="157"/>
        <v>0.13200000000000001</v>
      </c>
      <c r="AF323" s="82">
        <f t="shared" si="163"/>
        <v>0</v>
      </c>
      <c r="AG323" s="82">
        <f t="shared" si="163"/>
        <v>0</v>
      </c>
      <c r="AH323" s="82">
        <f t="shared" si="163"/>
        <v>0</v>
      </c>
      <c r="AI323" s="82">
        <f t="shared" si="163"/>
        <v>0.13200000000000001</v>
      </c>
      <c r="AJ323" s="82">
        <f t="shared" si="158"/>
        <v>0.13200000000000001</v>
      </c>
      <c r="AK323" s="83">
        <v>0</v>
      </c>
      <c r="AL323" s="83">
        <v>0</v>
      </c>
      <c r="AM323" s="83">
        <v>0</v>
      </c>
      <c r="AN323" s="83">
        <v>0.13200000000000001</v>
      </c>
      <c r="AO323" s="82">
        <f t="shared" si="159"/>
        <v>0</v>
      </c>
      <c r="AP323" s="83">
        <v>0</v>
      </c>
      <c r="AQ323" s="83">
        <v>0</v>
      </c>
      <c r="AR323" s="83">
        <v>0</v>
      </c>
      <c r="AS323" s="83">
        <v>0</v>
      </c>
      <c r="AT323" s="82">
        <f t="shared" si="160"/>
        <v>0</v>
      </c>
      <c r="AU323" s="83">
        <v>0</v>
      </c>
      <c r="AV323" s="83">
        <v>0</v>
      </c>
      <c r="AW323" s="83">
        <v>0</v>
      </c>
      <c r="AX323" s="83">
        <v>0</v>
      </c>
      <c r="AY323" s="82">
        <f t="shared" si="161"/>
        <v>0</v>
      </c>
      <c r="AZ323" s="82">
        <v>0</v>
      </c>
      <c r="BA323" s="82">
        <v>0</v>
      </c>
      <c r="BB323" s="82">
        <v>0</v>
      </c>
      <c r="BC323" s="82">
        <v>0</v>
      </c>
      <c r="BD323" s="76"/>
      <c r="BE323" s="77"/>
      <c r="BF323" s="78"/>
      <c r="BJ323" s="36"/>
      <c r="BO323" s="7"/>
    </row>
    <row r="324" spans="1:67" s="34" customFormat="1" ht="47.25" customHeight="1" x14ac:dyDescent="0.25">
      <c r="A324" s="125" t="s">
        <v>403</v>
      </c>
      <c r="B324" s="130" t="s">
        <v>680</v>
      </c>
      <c r="C324" s="131" t="s">
        <v>681</v>
      </c>
      <c r="D324" s="81" t="s">
        <v>132</v>
      </c>
      <c r="E324" s="82">
        <f t="shared" si="152"/>
        <v>0</v>
      </c>
      <c r="F324" s="82">
        <f t="shared" si="162"/>
        <v>0</v>
      </c>
      <c r="G324" s="82">
        <f t="shared" si="162"/>
        <v>0</v>
      </c>
      <c r="H324" s="82">
        <f t="shared" si="162"/>
        <v>0</v>
      </c>
      <c r="I324" s="82">
        <f t="shared" si="162"/>
        <v>0</v>
      </c>
      <c r="J324" s="82">
        <f t="shared" si="153"/>
        <v>0</v>
      </c>
      <c r="K324" s="83">
        <v>0</v>
      </c>
      <c r="L324" s="83">
        <v>0</v>
      </c>
      <c r="M324" s="83">
        <v>0</v>
      </c>
      <c r="N324" s="83">
        <v>0</v>
      </c>
      <c r="O324" s="82">
        <f t="shared" si="154"/>
        <v>0</v>
      </c>
      <c r="P324" s="83">
        <v>0</v>
      </c>
      <c r="Q324" s="83">
        <v>0</v>
      </c>
      <c r="R324" s="83">
        <v>0</v>
      </c>
      <c r="S324" s="83">
        <v>0</v>
      </c>
      <c r="T324" s="82">
        <f t="shared" si="155"/>
        <v>0</v>
      </c>
      <c r="U324" s="83">
        <v>0</v>
      </c>
      <c r="V324" s="83">
        <v>0</v>
      </c>
      <c r="W324" s="83">
        <v>0</v>
      </c>
      <c r="X324" s="83">
        <v>0</v>
      </c>
      <c r="Y324" s="82">
        <f t="shared" si="156"/>
        <v>0</v>
      </c>
      <c r="Z324" s="83">
        <v>0</v>
      </c>
      <c r="AA324" s="83">
        <v>0</v>
      </c>
      <c r="AB324" s="83">
        <v>0</v>
      </c>
      <c r="AC324" s="83">
        <v>0</v>
      </c>
      <c r="AD324" s="81" t="s">
        <v>132</v>
      </c>
      <c r="AE324" s="82">
        <f t="shared" si="157"/>
        <v>1.7703147400000001</v>
      </c>
      <c r="AF324" s="82">
        <f t="shared" si="163"/>
        <v>0</v>
      </c>
      <c r="AG324" s="82">
        <f t="shared" si="163"/>
        <v>0</v>
      </c>
      <c r="AH324" s="82">
        <f t="shared" si="163"/>
        <v>0</v>
      </c>
      <c r="AI324" s="82">
        <f t="shared" si="163"/>
        <v>1.7703147400000001</v>
      </c>
      <c r="AJ324" s="82">
        <f t="shared" si="158"/>
        <v>1.7703147400000001</v>
      </c>
      <c r="AK324" s="83">
        <v>0</v>
      </c>
      <c r="AL324" s="83">
        <v>0</v>
      </c>
      <c r="AM324" s="83">
        <v>0</v>
      </c>
      <c r="AN324" s="83">
        <v>1.7703147400000001</v>
      </c>
      <c r="AO324" s="82">
        <f t="shared" si="159"/>
        <v>0</v>
      </c>
      <c r="AP324" s="83">
        <v>0</v>
      </c>
      <c r="AQ324" s="83">
        <v>0</v>
      </c>
      <c r="AR324" s="83">
        <v>0</v>
      </c>
      <c r="AS324" s="83">
        <v>0</v>
      </c>
      <c r="AT324" s="82">
        <f t="shared" si="160"/>
        <v>0</v>
      </c>
      <c r="AU324" s="83">
        <v>0</v>
      </c>
      <c r="AV324" s="83">
        <v>0</v>
      </c>
      <c r="AW324" s="83">
        <v>0</v>
      </c>
      <c r="AX324" s="83">
        <v>0</v>
      </c>
      <c r="AY324" s="82">
        <f t="shared" si="161"/>
        <v>0</v>
      </c>
      <c r="AZ324" s="82">
        <v>0</v>
      </c>
      <c r="BA324" s="82">
        <v>0</v>
      </c>
      <c r="BB324" s="82">
        <v>0</v>
      </c>
      <c r="BC324" s="82">
        <v>0</v>
      </c>
      <c r="BD324" s="76"/>
      <c r="BE324" s="77"/>
      <c r="BF324" s="78"/>
      <c r="BJ324" s="36"/>
      <c r="BO324" s="7"/>
    </row>
    <row r="325" spans="1:67" s="34" customFormat="1" ht="47.25" customHeight="1" x14ac:dyDescent="0.25">
      <c r="A325" s="125" t="s">
        <v>403</v>
      </c>
      <c r="B325" s="130" t="s">
        <v>682</v>
      </c>
      <c r="C325" s="131" t="s">
        <v>683</v>
      </c>
      <c r="D325" s="81" t="s">
        <v>132</v>
      </c>
      <c r="E325" s="82">
        <f t="shared" si="152"/>
        <v>0</v>
      </c>
      <c r="F325" s="82">
        <f t="shared" si="162"/>
        <v>0</v>
      </c>
      <c r="G325" s="82">
        <f t="shared" si="162"/>
        <v>0</v>
      </c>
      <c r="H325" s="82">
        <f t="shared" si="162"/>
        <v>0</v>
      </c>
      <c r="I325" s="82">
        <f t="shared" si="162"/>
        <v>0</v>
      </c>
      <c r="J325" s="82">
        <f t="shared" si="153"/>
        <v>0</v>
      </c>
      <c r="K325" s="83">
        <v>0</v>
      </c>
      <c r="L325" s="83">
        <v>0</v>
      </c>
      <c r="M325" s="83">
        <v>0</v>
      </c>
      <c r="N325" s="83">
        <v>0</v>
      </c>
      <c r="O325" s="82">
        <f t="shared" si="154"/>
        <v>0</v>
      </c>
      <c r="P325" s="83">
        <v>0</v>
      </c>
      <c r="Q325" s="83">
        <v>0</v>
      </c>
      <c r="R325" s="83">
        <v>0</v>
      </c>
      <c r="S325" s="83">
        <v>0</v>
      </c>
      <c r="T325" s="82">
        <f t="shared" si="155"/>
        <v>0</v>
      </c>
      <c r="U325" s="83">
        <v>0</v>
      </c>
      <c r="V325" s="83">
        <v>0</v>
      </c>
      <c r="W325" s="83">
        <v>0</v>
      </c>
      <c r="X325" s="83">
        <v>0</v>
      </c>
      <c r="Y325" s="82">
        <f t="shared" si="156"/>
        <v>0</v>
      </c>
      <c r="Z325" s="83">
        <v>0</v>
      </c>
      <c r="AA325" s="83">
        <v>0</v>
      </c>
      <c r="AB325" s="83">
        <v>0</v>
      </c>
      <c r="AC325" s="83">
        <v>0</v>
      </c>
      <c r="AD325" s="81" t="s">
        <v>132</v>
      </c>
      <c r="AE325" s="82">
        <f t="shared" si="157"/>
        <v>1.1133900000000001</v>
      </c>
      <c r="AF325" s="82">
        <f t="shared" si="163"/>
        <v>0</v>
      </c>
      <c r="AG325" s="82">
        <f t="shared" si="163"/>
        <v>0</v>
      </c>
      <c r="AH325" s="82">
        <f t="shared" si="163"/>
        <v>0</v>
      </c>
      <c r="AI325" s="82">
        <f t="shared" si="163"/>
        <v>1.1133900000000001</v>
      </c>
      <c r="AJ325" s="82">
        <f t="shared" si="158"/>
        <v>1.1133900000000001</v>
      </c>
      <c r="AK325" s="83">
        <v>0</v>
      </c>
      <c r="AL325" s="83">
        <v>0</v>
      </c>
      <c r="AM325" s="83">
        <v>0</v>
      </c>
      <c r="AN325" s="83">
        <v>1.1133900000000001</v>
      </c>
      <c r="AO325" s="82">
        <f t="shared" si="159"/>
        <v>0</v>
      </c>
      <c r="AP325" s="83">
        <v>0</v>
      </c>
      <c r="AQ325" s="83">
        <v>0</v>
      </c>
      <c r="AR325" s="83">
        <v>0</v>
      </c>
      <c r="AS325" s="83">
        <v>0</v>
      </c>
      <c r="AT325" s="82">
        <f t="shared" si="160"/>
        <v>0</v>
      </c>
      <c r="AU325" s="83">
        <v>0</v>
      </c>
      <c r="AV325" s="83">
        <v>0</v>
      </c>
      <c r="AW325" s="83">
        <v>0</v>
      </c>
      <c r="AX325" s="83">
        <v>0</v>
      </c>
      <c r="AY325" s="82">
        <f t="shared" si="161"/>
        <v>0</v>
      </c>
      <c r="AZ325" s="82">
        <v>0</v>
      </c>
      <c r="BA325" s="82">
        <v>0</v>
      </c>
      <c r="BB325" s="82">
        <v>0</v>
      </c>
      <c r="BC325" s="82">
        <v>0</v>
      </c>
      <c r="BD325" s="76"/>
      <c r="BE325" s="77"/>
      <c r="BF325" s="78"/>
      <c r="BJ325" s="36"/>
      <c r="BO325" s="7"/>
    </row>
    <row r="326" spans="1:67" s="34" customFormat="1" ht="47.25" customHeight="1" x14ac:dyDescent="0.25">
      <c r="A326" s="132" t="s">
        <v>403</v>
      </c>
      <c r="B326" s="133" t="s">
        <v>684</v>
      </c>
      <c r="C326" s="134" t="s">
        <v>685</v>
      </c>
      <c r="D326" s="81" t="s">
        <v>132</v>
      </c>
      <c r="E326" s="82">
        <f t="shared" si="152"/>
        <v>0</v>
      </c>
      <c r="F326" s="82">
        <f t="shared" si="162"/>
        <v>0</v>
      </c>
      <c r="G326" s="82">
        <f t="shared" si="162"/>
        <v>0</v>
      </c>
      <c r="H326" s="82">
        <f t="shared" si="162"/>
        <v>0</v>
      </c>
      <c r="I326" s="82">
        <f t="shared" si="162"/>
        <v>0</v>
      </c>
      <c r="J326" s="82">
        <f t="shared" si="153"/>
        <v>0</v>
      </c>
      <c r="K326" s="83">
        <v>0</v>
      </c>
      <c r="L326" s="83">
        <v>0</v>
      </c>
      <c r="M326" s="83">
        <v>0</v>
      </c>
      <c r="N326" s="83">
        <v>0</v>
      </c>
      <c r="O326" s="82">
        <f t="shared" si="154"/>
        <v>0</v>
      </c>
      <c r="P326" s="83">
        <v>0</v>
      </c>
      <c r="Q326" s="83">
        <v>0</v>
      </c>
      <c r="R326" s="83">
        <v>0</v>
      </c>
      <c r="S326" s="83">
        <v>0</v>
      </c>
      <c r="T326" s="82">
        <f t="shared" si="155"/>
        <v>0</v>
      </c>
      <c r="U326" s="83">
        <v>0</v>
      </c>
      <c r="V326" s="83">
        <v>0</v>
      </c>
      <c r="W326" s="83">
        <v>0</v>
      </c>
      <c r="X326" s="83">
        <v>0</v>
      </c>
      <c r="Y326" s="82">
        <f t="shared" si="156"/>
        <v>0</v>
      </c>
      <c r="Z326" s="83">
        <v>0</v>
      </c>
      <c r="AA326" s="83">
        <v>0</v>
      </c>
      <c r="AB326" s="83">
        <v>0</v>
      </c>
      <c r="AC326" s="83">
        <v>0</v>
      </c>
      <c r="AD326" s="81" t="s">
        <v>132</v>
      </c>
      <c r="AE326" s="82">
        <f t="shared" si="157"/>
        <v>1.8666389999999999</v>
      </c>
      <c r="AF326" s="82">
        <f t="shared" si="163"/>
        <v>0</v>
      </c>
      <c r="AG326" s="82">
        <f t="shared" si="163"/>
        <v>0</v>
      </c>
      <c r="AH326" s="82">
        <f t="shared" si="163"/>
        <v>0</v>
      </c>
      <c r="AI326" s="82">
        <f t="shared" si="163"/>
        <v>1.8666389999999999</v>
      </c>
      <c r="AJ326" s="82">
        <f t="shared" si="158"/>
        <v>1.8666389999999999</v>
      </c>
      <c r="AK326" s="83">
        <v>0</v>
      </c>
      <c r="AL326" s="83">
        <v>0</v>
      </c>
      <c r="AM326" s="83">
        <v>0</v>
      </c>
      <c r="AN326" s="83">
        <v>1.8666389999999999</v>
      </c>
      <c r="AO326" s="82">
        <f t="shared" si="159"/>
        <v>0</v>
      </c>
      <c r="AP326" s="83">
        <v>0</v>
      </c>
      <c r="AQ326" s="83">
        <v>0</v>
      </c>
      <c r="AR326" s="83">
        <v>0</v>
      </c>
      <c r="AS326" s="83">
        <v>0</v>
      </c>
      <c r="AT326" s="82">
        <f t="shared" si="160"/>
        <v>0</v>
      </c>
      <c r="AU326" s="83">
        <v>0</v>
      </c>
      <c r="AV326" s="83">
        <v>0</v>
      </c>
      <c r="AW326" s="83">
        <v>0</v>
      </c>
      <c r="AX326" s="83">
        <v>0</v>
      </c>
      <c r="AY326" s="82">
        <f t="shared" si="161"/>
        <v>0</v>
      </c>
      <c r="AZ326" s="82">
        <v>0</v>
      </c>
      <c r="BA326" s="82">
        <v>0</v>
      </c>
      <c r="BB326" s="82">
        <v>0</v>
      </c>
      <c r="BC326" s="82">
        <v>0</v>
      </c>
      <c r="BD326" s="76"/>
      <c r="BE326" s="77"/>
      <c r="BF326" s="78"/>
      <c r="BJ326" s="36"/>
      <c r="BO326" s="7"/>
    </row>
    <row r="327" spans="1:67" s="34" customFormat="1" ht="47.25" customHeight="1" x14ac:dyDescent="0.25">
      <c r="A327" s="132" t="s">
        <v>403</v>
      </c>
      <c r="B327" s="133" t="s">
        <v>686</v>
      </c>
      <c r="C327" s="134" t="s">
        <v>687</v>
      </c>
      <c r="D327" s="81" t="s">
        <v>132</v>
      </c>
      <c r="E327" s="82">
        <f t="shared" si="152"/>
        <v>0</v>
      </c>
      <c r="F327" s="82">
        <f t="shared" si="162"/>
        <v>0</v>
      </c>
      <c r="G327" s="82">
        <f t="shared" si="162"/>
        <v>0</v>
      </c>
      <c r="H327" s="82">
        <f t="shared" si="162"/>
        <v>0</v>
      </c>
      <c r="I327" s="82">
        <f t="shared" si="162"/>
        <v>0</v>
      </c>
      <c r="J327" s="82">
        <f t="shared" si="153"/>
        <v>0</v>
      </c>
      <c r="K327" s="83">
        <v>0</v>
      </c>
      <c r="L327" s="83">
        <v>0</v>
      </c>
      <c r="M327" s="83">
        <v>0</v>
      </c>
      <c r="N327" s="83">
        <v>0</v>
      </c>
      <c r="O327" s="82">
        <f t="shared" si="154"/>
        <v>0</v>
      </c>
      <c r="P327" s="83">
        <v>0</v>
      </c>
      <c r="Q327" s="83">
        <v>0</v>
      </c>
      <c r="R327" s="83">
        <v>0</v>
      </c>
      <c r="S327" s="83">
        <v>0</v>
      </c>
      <c r="T327" s="82">
        <f t="shared" si="155"/>
        <v>0</v>
      </c>
      <c r="U327" s="83">
        <v>0</v>
      </c>
      <c r="V327" s="83">
        <v>0</v>
      </c>
      <c r="W327" s="83">
        <v>0</v>
      </c>
      <c r="X327" s="83">
        <v>0</v>
      </c>
      <c r="Y327" s="82">
        <f t="shared" si="156"/>
        <v>0</v>
      </c>
      <c r="Z327" s="83">
        <v>0</v>
      </c>
      <c r="AA327" s="83">
        <v>0</v>
      </c>
      <c r="AB327" s="83">
        <v>0</v>
      </c>
      <c r="AC327" s="83">
        <v>0</v>
      </c>
      <c r="AD327" s="81" t="s">
        <v>132</v>
      </c>
      <c r="AE327" s="82">
        <f t="shared" si="157"/>
        <v>1.224987</v>
      </c>
      <c r="AF327" s="82">
        <f t="shared" si="163"/>
        <v>0</v>
      </c>
      <c r="AG327" s="82">
        <f t="shared" si="163"/>
        <v>0</v>
      </c>
      <c r="AH327" s="82">
        <f t="shared" si="163"/>
        <v>0</v>
      </c>
      <c r="AI327" s="82">
        <f t="shared" si="163"/>
        <v>1.224987</v>
      </c>
      <c r="AJ327" s="82">
        <f t="shared" si="158"/>
        <v>1.224987</v>
      </c>
      <c r="AK327" s="83">
        <v>0</v>
      </c>
      <c r="AL327" s="83">
        <v>0</v>
      </c>
      <c r="AM327" s="83">
        <v>0</v>
      </c>
      <c r="AN327" s="83">
        <v>1.224987</v>
      </c>
      <c r="AO327" s="82">
        <f t="shared" si="159"/>
        <v>0</v>
      </c>
      <c r="AP327" s="83">
        <v>0</v>
      </c>
      <c r="AQ327" s="83">
        <v>0</v>
      </c>
      <c r="AR327" s="83">
        <v>0</v>
      </c>
      <c r="AS327" s="83">
        <v>0</v>
      </c>
      <c r="AT327" s="82">
        <f t="shared" si="160"/>
        <v>0</v>
      </c>
      <c r="AU327" s="83">
        <v>0</v>
      </c>
      <c r="AV327" s="83">
        <v>0</v>
      </c>
      <c r="AW327" s="83">
        <v>0</v>
      </c>
      <c r="AX327" s="83">
        <v>0</v>
      </c>
      <c r="AY327" s="82">
        <f t="shared" si="161"/>
        <v>0</v>
      </c>
      <c r="AZ327" s="82">
        <v>0</v>
      </c>
      <c r="BA327" s="82">
        <v>0</v>
      </c>
      <c r="BB327" s="82">
        <v>0</v>
      </c>
      <c r="BC327" s="82">
        <v>0</v>
      </c>
      <c r="BD327" s="76"/>
      <c r="BE327" s="77"/>
      <c r="BF327" s="78"/>
      <c r="BJ327" s="36"/>
      <c r="BO327" s="7"/>
    </row>
    <row r="328" spans="1:67" s="34" customFormat="1" ht="47.25" customHeight="1" x14ac:dyDescent="0.25">
      <c r="A328" s="125" t="s">
        <v>403</v>
      </c>
      <c r="B328" s="130" t="s">
        <v>688</v>
      </c>
      <c r="C328" s="131" t="s">
        <v>689</v>
      </c>
      <c r="D328" s="81" t="s">
        <v>132</v>
      </c>
      <c r="E328" s="82">
        <f t="shared" si="152"/>
        <v>0</v>
      </c>
      <c r="F328" s="82">
        <f t="shared" si="162"/>
        <v>0</v>
      </c>
      <c r="G328" s="82">
        <f t="shared" si="162"/>
        <v>0</v>
      </c>
      <c r="H328" s="82">
        <f t="shared" si="162"/>
        <v>0</v>
      </c>
      <c r="I328" s="82">
        <f t="shared" si="162"/>
        <v>0</v>
      </c>
      <c r="J328" s="82">
        <f t="shared" si="153"/>
        <v>0</v>
      </c>
      <c r="K328" s="83">
        <v>0</v>
      </c>
      <c r="L328" s="83">
        <v>0</v>
      </c>
      <c r="M328" s="83">
        <v>0</v>
      </c>
      <c r="N328" s="83">
        <v>0</v>
      </c>
      <c r="O328" s="82">
        <f t="shared" si="154"/>
        <v>0</v>
      </c>
      <c r="P328" s="83">
        <v>0</v>
      </c>
      <c r="Q328" s="83">
        <v>0</v>
      </c>
      <c r="R328" s="83">
        <v>0</v>
      </c>
      <c r="S328" s="83">
        <v>0</v>
      </c>
      <c r="T328" s="82">
        <f t="shared" si="155"/>
        <v>0</v>
      </c>
      <c r="U328" s="83">
        <v>0</v>
      </c>
      <c r="V328" s="83">
        <v>0</v>
      </c>
      <c r="W328" s="83">
        <v>0</v>
      </c>
      <c r="X328" s="83">
        <v>0</v>
      </c>
      <c r="Y328" s="82">
        <f t="shared" si="156"/>
        <v>0</v>
      </c>
      <c r="Z328" s="83">
        <v>0</v>
      </c>
      <c r="AA328" s="83">
        <v>0</v>
      </c>
      <c r="AB328" s="83">
        <v>0</v>
      </c>
      <c r="AC328" s="83">
        <v>0</v>
      </c>
      <c r="AD328" s="81" t="s">
        <v>132</v>
      </c>
      <c r="AE328" s="82">
        <f t="shared" si="157"/>
        <v>2.9575360000000002</v>
      </c>
      <c r="AF328" s="82">
        <f t="shared" si="163"/>
        <v>0</v>
      </c>
      <c r="AG328" s="82">
        <f t="shared" si="163"/>
        <v>0</v>
      </c>
      <c r="AH328" s="82">
        <f t="shared" si="163"/>
        <v>0</v>
      </c>
      <c r="AI328" s="82">
        <f t="shared" si="163"/>
        <v>2.9575360000000002</v>
      </c>
      <c r="AJ328" s="82">
        <f t="shared" si="158"/>
        <v>2.9575360000000002</v>
      </c>
      <c r="AK328" s="83">
        <v>0</v>
      </c>
      <c r="AL328" s="83">
        <v>0</v>
      </c>
      <c r="AM328" s="83">
        <v>0</v>
      </c>
      <c r="AN328" s="83">
        <v>2.9575360000000002</v>
      </c>
      <c r="AO328" s="82">
        <f t="shared" si="159"/>
        <v>0</v>
      </c>
      <c r="AP328" s="83">
        <v>0</v>
      </c>
      <c r="AQ328" s="83">
        <v>0</v>
      </c>
      <c r="AR328" s="83">
        <v>0</v>
      </c>
      <c r="AS328" s="83">
        <v>0</v>
      </c>
      <c r="AT328" s="82">
        <f t="shared" si="160"/>
        <v>0</v>
      </c>
      <c r="AU328" s="83">
        <v>0</v>
      </c>
      <c r="AV328" s="83">
        <v>0</v>
      </c>
      <c r="AW328" s="83">
        <v>0</v>
      </c>
      <c r="AX328" s="83">
        <v>0</v>
      </c>
      <c r="AY328" s="82">
        <f t="shared" si="161"/>
        <v>0</v>
      </c>
      <c r="AZ328" s="82">
        <v>0</v>
      </c>
      <c r="BA328" s="82">
        <v>0</v>
      </c>
      <c r="BB328" s="82">
        <v>0</v>
      </c>
      <c r="BC328" s="82">
        <v>0</v>
      </c>
      <c r="BD328" s="76"/>
      <c r="BE328" s="77"/>
      <c r="BF328" s="78"/>
      <c r="BJ328" s="36"/>
      <c r="BO328" s="7"/>
    </row>
    <row r="329" spans="1:67" s="34" customFormat="1" ht="47.25" customHeight="1" x14ac:dyDescent="0.25">
      <c r="A329" s="125" t="s">
        <v>403</v>
      </c>
      <c r="B329" s="130" t="s">
        <v>690</v>
      </c>
      <c r="C329" s="131" t="s">
        <v>691</v>
      </c>
      <c r="D329" s="81" t="s">
        <v>132</v>
      </c>
      <c r="E329" s="82">
        <f t="shared" si="152"/>
        <v>0</v>
      </c>
      <c r="F329" s="82">
        <f t="shared" si="162"/>
        <v>0</v>
      </c>
      <c r="G329" s="82">
        <f t="shared" si="162"/>
        <v>0</v>
      </c>
      <c r="H329" s="82">
        <f t="shared" si="162"/>
        <v>0</v>
      </c>
      <c r="I329" s="82">
        <f t="shared" si="162"/>
        <v>0</v>
      </c>
      <c r="J329" s="82">
        <f t="shared" si="153"/>
        <v>0</v>
      </c>
      <c r="K329" s="83">
        <v>0</v>
      </c>
      <c r="L329" s="83">
        <v>0</v>
      </c>
      <c r="M329" s="83">
        <v>0</v>
      </c>
      <c r="N329" s="83">
        <v>0</v>
      </c>
      <c r="O329" s="82">
        <f t="shared" si="154"/>
        <v>0</v>
      </c>
      <c r="P329" s="83">
        <v>0</v>
      </c>
      <c r="Q329" s="83">
        <v>0</v>
      </c>
      <c r="R329" s="83">
        <v>0</v>
      </c>
      <c r="S329" s="83">
        <v>0</v>
      </c>
      <c r="T329" s="82">
        <f t="shared" si="155"/>
        <v>0</v>
      </c>
      <c r="U329" s="83">
        <v>0</v>
      </c>
      <c r="V329" s="83">
        <v>0</v>
      </c>
      <c r="W329" s="83">
        <v>0</v>
      </c>
      <c r="X329" s="83">
        <v>0</v>
      </c>
      <c r="Y329" s="82">
        <f t="shared" si="156"/>
        <v>0</v>
      </c>
      <c r="Z329" s="83">
        <v>0</v>
      </c>
      <c r="AA329" s="83">
        <v>0</v>
      </c>
      <c r="AB329" s="83">
        <v>0</v>
      </c>
      <c r="AC329" s="83">
        <v>0</v>
      </c>
      <c r="AD329" s="81" t="s">
        <v>132</v>
      </c>
      <c r="AE329" s="82">
        <f t="shared" si="157"/>
        <v>1.547053</v>
      </c>
      <c r="AF329" s="82">
        <f t="shared" si="163"/>
        <v>0</v>
      </c>
      <c r="AG329" s="82">
        <f t="shared" si="163"/>
        <v>0</v>
      </c>
      <c r="AH329" s="82">
        <f t="shared" si="163"/>
        <v>0</v>
      </c>
      <c r="AI329" s="82">
        <f t="shared" si="163"/>
        <v>1.547053</v>
      </c>
      <c r="AJ329" s="82">
        <f t="shared" si="158"/>
        <v>1.547053</v>
      </c>
      <c r="AK329" s="83">
        <v>0</v>
      </c>
      <c r="AL329" s="83">
        <v>0</v>
      </c>
      <c r="AM329" s="83">
        <v>0</v>
      </c>
      <c r="AN329" s="83">
        <v>1.547053</v>
      </c>
      <c r="AO329" s="82">
        <f t="shared" si="159"/>
        <v>0</v>
      </c>
      <c r="AP329" s="83">
        <v>0</v>
      </c>
      <c r="AQ329" s="83">
        <v>0</v>
      </c>
      <c r="AR329" s="83">
        <v>0</v>
      </c>
      <c r="AS329" s="83">
        <v>0</v>
      </c>
      <c r="AT329" s="82">
        <f t="shared" si="160"/>
        <v>0</v>
      </c>
      <c r="AU329" s="83">
        <v>0</v>
      </c>
      <c r="AV329" s="83">
        <v>0</v>
      </c>
      <c r="AW329" s="83">
        <v>0</v>
      </c>
      <c r="AX329" s="83">
        <v>0</v>
      </c>
      <c r="AY329" s="82">
        <f t="shared" si="161"/>
        <v>0</v>
      </c>
      <c r="AZ329" s="82">
        <v>0</v>
      </c>
      <c r="BA329" s="82">
        <v>0</v>
      </c>
      <c r="BB329" s="82">
        <v>0</v>
      </c>
      <c r="BC329" s="82">
        <v>0</v>
      </c>
      <c r="BD329" s="76"/>
      <c r="BE329" s="77"/>
      <c r="BF329" s="78"/>
      <c r="BJ329" s="36"/>
      <c r="BO329" s="7"/>
    </row>
    <row r="330" spans="1:67" s="34" customFormat="1" ht="47.25" customHeight="1" x14ac:dyDescent="0.25">
      <c r="A330" s="125" t="s">
        <v>403</v>
      </c>
      <c r="B330" s="130" t="s">
        <v>692</v>
      </c>
      <c r="C330" s="131" t="s">
        <v>693</v>
      </c>
      <c r="D330" s="81" t="s">
        <v>132</v>
      </c>
      <c r="E330" s="82">
        <f t="shared" si="152"/>
        <v>0</v>
      </c>
      <c r="F330" s="82">
        <f t="shared" si="162"/>
        <v>0</v>
      </c>
      <c r="G330" s="82">
        <f t="shared" si="162"/>
        <v>0</v>
      </c>
      <c r="H330" s="82">
        <f t="shared" si="162"/>
        <v>0</v>
      </c>
      <c r="I330" s="82">
        <f t="shared" si="162"/>
        <v>0</v>
      </c>
      <c r="J330" s="82">
        <f t="shared" si="153"/>
        <v>0</v>
      </c>
      <c r="K330" s="83">
        <v>0</v>
      </c>
      <c r="L330" s="83">
        <v>0</v>
      </c>
      <c r="M330" s="83">
        <v>0</v>
      </c>
      <c r="N330" s="83">
        <v>0</v>
      </c>
      <c r="O330" s="82">
        <f t="shared" si="154"/>
        <v>0</v>
      </c>
      <c r="P330" s="83">
        <v>0</v>
      </c>
      <c r="Q330" s="83">
        <v>0</v>
      </c>
      <c r="R330" s="83">
        <v>0</v>
      </c>
      <c r="S330" s="83">
        <v>0</v>
      </c>
      <c r="T330" s="82">
        <f t="shared" si="155"/>
        <v>0</v>
      </c>
      <c r="U330" s="83">
        <v>0</v>
      </c>
      <c r="V330" s="83">
        <v>0</v>
      </c>
      <c r="W330" s="83">
        <v>0</v>
      </c>
      <c r="X330" s="83">
        <v>0</v>
      </c>
      <c r="Y330" s="82">
        <f t="shared" si="156"/>
        <v>0</v>
      </c>
      <c r="Z330" s="83">
        <v>0</v>
      </c>
      <c r="AA330" s="83">
        <v>0</v>
      </c>
      <c r="AB330" s="83">
        <v>0</v>
      </c>
      <c r="AC330" s="83">
        <v>0</v>
      </c>
      <c r="AD330" s="81" t="s">
        <v>132</v>
      </c>
      <c r="AE330" s="82">
        <f t="shared" si="157"/>
        <v>0</v>
      </c>
      <c r="AF330" s="82">
        <f t="shared" si="163"/>
        <v>0</v>
      </c>
      <c r="AG330" s="82">
        <f t="shared" si="163"/>
        <v>0</v>
      </c>
      <c r="AH330" s="82">
        <f t="shared" si="163"/>
        <v>0</v>
      </c>
      <c r="AI330" s="82">
        <f t="shared" si="163"/>
        <v>0</v>
      </c>
      <c r="AJ330" s="82">
        <f t="shared" si="158"/>
        <v>0</v>
      </c>
      <c r="AK330" s="83">
        <v>0</v>
      </c>
      <c r="AL330" s="83">
        <v>0</v>
      </c>
      <c r="AM330" s="83">
        <v>0</v>
      </c>
      <c r="AN330" s="83">
        <v>0</v>
      </c>
      <c r="AO330" s="82">
        <f t="shared" si="159"/>
        <v>0</v>
      </c>
      <c r="AP330" s="83">
        <v>0</v>
      </c>
      <c r="AQ330" s="83">
        <v>0</v>
      </c>
      <c r="AR330" s="83">
        <v>0</v>
      </c>
      <c r="AS330" s="83">
        <v>0</v>
      </c>
      <c r="AT330" s="82">
        <f t="shared" si="160"/>
        <v>0</v>
      </c>
      <c r="AU330" s="83">
        <v>0</v>
      </c>
      <c r="AV330" s="83">
        <v>0</v>
      </c>
      <c r="AW330" s="83">
        <v>0</v>
      </c>
      <c r="AX330" s="83">
        <v>0</v>
      </c>
      <c r="AY330" s="82">
        <f t="shared" si="161"/>
        <v>0</v>
      </c>
      <c r="AZ330" s="82">
        <v>0</v>
      </c>
      <c r="BA330" s="82">
        <v>0</v>
      </c>
      <c r="BB330" s="82">
        <v>0</v>
      </c>
      <c r="BC330" s="82">
        <v>0</v>
      </c>
      <c r="BD330" s="76"/>
      <c r="BE330" s="77"/>
      <c r="BF330" s="78"/>
      <c r="BJ330" s="36"/>
      <c r="BO330" s="7"/>
    </row>
    <row r="331" spans="1:67" s="34" customFormat="1" ht="47.25" customHeight="1" x14ac:dyDescent="0.25">
      <c r="A331" s="132" t="s">
        <v>403</v>
      </c>
      <c r="B331" s="133" t="s">
        <v>694</v>
      </c>
      <c r="C331" s="134" t="s">
        <v>695</v>
      </c>
      <c r="D331" s="81" t="s">
        <v>132</v>
      </c>
      <c r="E331" s="82">
        <f t="shared" si="152"/>
        <v>0</v>
      </c>
      <c r="F331" s="82">
        <f t="shared" si="162"/>
        <v>0</v>
      </c>
      <c r="G331" s="82">
        <f t="shared" si="162"/>
        <v>0</v>
      </c>
      <c r="H331" s="82">
        <f t="shared" si="162"/>
        <v>0</v>
      </c>
      <c r="I331" s="82">
        <f t="shared" si="162"/>
        <v>0</v>
      </c>
      <c r="J331" s="82">
        <f t="shared" si="153"/>
        <v>0</v>
      </c>
      <c r="K331" s="83">
        <v>0</v>
      </c>
      <c r="L331" s="83">
        <v>0</v>
      </c>
      <c r="M331" s="83">
        <v>0</v>
      </c>
      <c r="N331" s="83">
        <v>0</v>
      </c>
      <c r="O331" s="82">
        <f t="shared" si="154"/>
        <v>0</v>
      </c>
      <c r="P331" s="83">
        <v>0</v>
      </c>
      <c r="Q331" s="83">
        <v>0</v>
      </c>
      <c r="R331" s="83">
        <v>0</v>
      </c>
      <c r="S331" s="83">
        <v>0</v>
      </c>
      <c r="T331" s="82">
        <f t="shared" si="155"/>
        <v>0</v>
      </c>
      <c r="U331" s="83">
        <v>0</v>
      </c>
      <c r="V331" s="83">
        <v>0</v>
      </c>
      <c r="W331" s="83">
        <v>0</v>
      </c>
      <c r="X331" s="83">
        <v>0</v>
      </c>
      <c r="Y331" s="82">
        <f t="shared" si="156"/>
        <v>0</v>
      </c>
      <c r="Z331" s="83">
        <v>0</v>
      </c>
      <c r="AA331" s="83">
        <v>0</v>
      </c>
      <c r="AB331" s="83">
        <v>0</v>
      </c>
      <c r="AC331" s="83">
        <v>0</v>
      </c>
      <c r="AD331" s="81" t="s">
        <v>132</v>
      </c>
      <c r="AE331" s="82">
        <f t="shared" si="157"/>
        <v>0</v>
      </c>
      <c r="AF331" s="82">
        <f t="shared" si="163"/>
        <v>0</v>
      </c>
      <c r="AG331" s="82">
        <f t="shared" si="163"/>
        <v>0</v>
      </c>
      <c r="AH331" s="82">
        <f t="shared" si="163"/>
        <v>0</v>
      </c>
      <c r="AI331" s="82">
        <f t="shared" si="163"/>
        <v>0</v>
      </c>
      <c r="AJ331" s="82">
        <f t="shared" si="158"/>
        <v>0</v>
      </c>
      <c r="AK331" s="83">
        <v>0</v>
      </c>
      <c r="AL331" s="83">
        <v>0</v>
      </c>
      <c r="AM331" s="83">
        <v>0</v>
      </c>
      <c r="AN331" s="83">
        <v>0</v>
      </c>
      <c r="AO331" s="82">
        <f t="shared" si="159"/>
        <v>0</v>
      </c>
      <c r="AP331" s="83">
        <v>0</v>
      </c>
      <c r="AQ331" s="83">
        <v>0</v>
      </c>
      <c r="AR331" s="83">
        <v>0</v>
      </c>
      <c r="AS331" s="83">
        <v>0</v>
      </c>
      <c r="AT331" s="82">
        <f t="shared" si="160"/>
        <v>0</v>
      </c>
      <c r="AU331" s="83">
        <v>0</v>
      </c>
      <c r="AV331" s="83">
        <v>0</v>
      </c>
      <c r="AW331" s="83">
        <v>0</v>
      </c>
      <c r="AX331" s="83">
        <v>0</v>
      </c>
      <c r="AY331" s="82">
        <f t="shared" si="161"/>
        <v>0</v>
      </c>
      <c r="AZ331" s="82">
        <v>0</v>
      </c>
      <c r="BA331" s="82">
        <v>0</v>
      </c>
      <c r="BB331" s="82">
        <v>0</v>
      </c>
      <c r="BC331" s="82">
        <v>0</v>
      </c>
      <c r="BD331" s="76"/>
      <c r="BE331" s="77"/>
      <c r="BF331" s="78"/>
      <c r="BJ331" s="36"/>
      <c r="BO331" s="7"/>
    </row>
    <row r="332" spans="1:67" s="34" customFormat="1" ht="47.25" customHeight="1" x14ac:dyDescent="0.25">
      <c r="A332" s="125" t="s">
        <v>403</v>
      </c>
      <c r="B332" s="130" t="s">
        <v>696</v>
      </c>
      <c r="C332" s="131" t="s">
        <v>697</v>
      </c>
      <c r="D332" s="81" t="s">
        <v>132</v>
      </c>
      <c r="E332" s="82">
        <f t="shared" si="152"/>
        <v>0</v>
      </c>
      <c r="F332" s="82">
        <f t="shared" si="162"/>
        <v>0</v>
      </c>
      <c r="G332" s="82">
        <f t="shared" si="162"/>
        <v>0</v>
      </c>
      <c r="H332" s="82">
        <f t="shared" si="162"/>
        <v>0</v>
      </c>
      <c r="I332" s="82">
        <f t="shared" si="162"/>
        <v>0</v>
      </c>
      <c r="J332" s="82">
        <f t="shared" si="153"/>
        <v>0</v>
      </c>
      <c r="K332" s="83">
        <v>0</v>
      </c>
      <c r="L332" s="83">
        <v>0</v>
      </c>
      <c r="M332" s="83">
        <v>0</v>
      </c>
      <c r="N332" s="83">
        <v>0</v>
      </c>
      <c r="O332" s="82">
        <f t="shared" si="154"/>
        <v>0</v>
      </c>
      <c r="P332" s="83">
        <v>0</v>
      </c>
      <c r="Q332" s="83">
        <v>0</v>
      </c>
      <c r="R332" s="83">
        <v>0</v>
      </c>
      <c r="S332" s="83">
        <v>0</v>
      </c>
      <c r="T332" s="82">
        <f t="shared" si="155"/>
        <v>0</v>
      </c>
      <c r="U332" s="83">
        <v>0</v>
      </c>
      <c r="V332" s="83">
        <v>0</v>
      </c>
      <c r="W332" s="83">
        <v>0</v>
      </c>
      <c r="X332" s="83">
        <v>0</v>
      </c>
      <c r="Y332" s="82">
        <f t="shared" si="156"/>
        <v>0</v>
      </c>
      <c r="Z332" s="83">
        <v>0</v>
      </c>
      <c r="AA332" s="83">
        <v>0</v>
      </c>
      <c r="AB332" s="83">
        <v>0</v>
      </c>
      <c r="AC332" s="83">
        <v>0</v>
      </c>
      <c r="AD332" s="81" t="s">
        <v>132</v>
      </c>
      <c r="AE332" s="82">
        <f t="shared" si="157"/>
        <v>0</v>
      </c>
      <c r="AF332" s="82">
        <f t="shared" si="163"/>
        <v>0</v>
      </c>
      <c r="AG332" s="82">
        <f t="shared" si="163"/>
        <v>0</v>
      </c>
      <c r="AH332" s="82">
        <f t="shared" si="163"/>
        <v>0</v>
      </c>
      <c r="AI332" s="82">
        <f t="shared" si="163"/>
        <v>0</v>
      </c>
      <c r="AJ332" s="82">
        <f t="shared" si="158"/>
        <v>0</v>
      </c>
      <c r="AK332" s="83">
        <v>0</v>
      </c>
      <c r="AL332" s="83">
        <v>0</v>
      </c>
      <c r="AM332" s="83">
        <v>0</v>
      </c>
      <c r="AN332" s="83">
        <v>0</v>
      </c>
      <c r="AO332" s="82">
        <f t="shared" si="159"/>
        <v>0</v>
      </c>
      <c r="AP332" s="83">
        <v>0</v>
      </c>
      <c r="AQ332" s="83">
        <v>0</v>
      </c>
      <c r="AR332" s="83">
        <v>0</v>
      </c>
      <c r="AS332" s="83">
        <v>0</v>
      </c>
      <c r="AT332" s="82">
        <f t="shared" si="160"/>
        <v>0</v>
      </c>
      <c r="AU332" s="83">
        <v>0</v>
      </c>
      <c r="AV332" s="83">
        <v>0</v>
      </c>
      <c r="AW332" s="83">
        <v>0</v>
      </c>
      <c r="AX332" s="83">
        <v>0</v>
      </c>
      <c r="AY332" s="82">
        <f t="shared" si="161"/>
        <v>0</v>
      </c>
      <c r="AZ332" s="82">
        <v>0</v>
      </c>
      <c r="BA332" s="82">
        <v>0</v>
      </c>
      <c r="BB332" s="82">
        <v>0</v>
      </c>
      <c r="BC332" s="82">
        <v>0</v>
      </c>
      <c r="BD332" s="76"/>
      <c r="BE332" s="77"/>
      <c r="BF332" s="78"/>
      <c r="BJ332" s="36"/>
      <c r="BO332" s="7"/>
    </row>
    <row r="333" spans="1:67" s="34" customFormat="1" ht="47.25" customHeight="1" x14ac:dyDescent="0.25">
      <c r="A333" s="132" t="s">
        <v>403</v>
      </c>
      <c r="B333" s="133" t="s">
        <v>698</v>
      </c>
      <c r="C333" s="134" t="s">
        <v>699</v>
      </c>
      <c r="D333" s="81" t="s">
        <v>132</v>
      </c>
      <c r="E333" s="82">
        <f t="shared" si="152"/>
        <v>0</v>
      </c>
      <c r="F333" s="82">
        <f t="shared" si="162"/>
        <v>0</v>
      </c>
      <c r="G333" s="82">
        <f t="shared" si="162"/>
        <v>0</v>
      </c>
      <c r="H333" s="82">
        <f t="shared" si="162"/>
        <v>0</v>
      </c>
      <c r="I333" s="82">
        <f t="shared" si="162"/>
        <v>0</v>
      </c>
      <c r="J333" s="82">
        <f t="shared" si="153"/>
        <v>0</v>
      </c>
      <c r="K333" s="83">
        <v>0</v>
      </c>
      <c r="L333" s="83">
        <v>0</v>
      </c>
      <c r="M333" s="83">
        <v>0</v>
      </c>
      <c r="N333" s="83">
        <v>0</v>
      </c>
      <c r="O333" s="82">
        <f t="shared" si="154"/>
        <v>0</v>
      </c>
      <c r="P333" s="83">
        <v>0</v>
      </c>
      <c r="Q333" s="83">
        <v>0</v>
      </c>
      <c r="R333" s="83">
        <v>0</v>
      </c>
      <c r="S333" s="83">
        <v>0</v>
      </c>
      <c r="T333" s="82">
        <f t="shared" si="155"/>
        <v>0</v>
      </c>
      <c r="U333" s="83">
        <v>0</v>
      </c>
      <c r="V333" s="83">
        <v>0</v>
      </c>
      <c r="W333" s="83">
        <v>0</v>
      </c>
      <c r="X333" s="83">
        <v>0</v>
      </c>
      <c r="Y333" s="82">
        <f t="shared" si="156"/>
        <v>0</v>
      </c>
      <c r="Z333" s="83">
        <v>0</v>
      </c>
      <c r="AA333" s="83">
        <v>0</v>
      </c>
      <c r="AB333" s="83">
        <v>0</v>
      </c>
      <c r="AC333" s="83">
        <v>0</v>
      </c>
      <c r="AD333" s="81" t="s">
        <v>132</v>
      </c>
      <c r="AE333" s="82">
        <f t="shared" si="157"/>
        <v>0</v>
      </c>
      <c r="AF333" s="82">
        <f t="shared" si="163"/>
        <v>0</v>
      </c>
      <c r="AG333" s="82">
        <f t="shared" si="163"/>
        <v>0</v>
      </c>
      <c r="AH333" s="82">
        <f t="shared" si="163"/>
        <v>0</v>
      </c>
      <c r="AI333" s="82">
        <f t="shared" si="163"/>
        <v>0</v>
      </c>
      <c r="AJ333" s="82">
        <f t="shared" si="158"/>
        <v>0</v>
      </c>
      <c r="AK333" s="83">
        <v>0</v>
      </c>
      <c r="AL333" s="83">
        <v>0</v>
      </c>
      <c r="AM333" s="83">
        <v>0</v>
      </c>
      <c r="AN333" s="83">
        <v>0</v>
      </c>
      <c r="AO333" s="82">
        <f t="shared" si="159"/>
        <v>0</v>
      </c>
      <c r="AP333" s="83">
        <v>0</v>
      </c>
      <c r="AQ333" s="83">
        <v>0</v>
      </c>
      <c r="AR333" s="83">
        <v>0</v>
      </c>
      <c r="AS333" s="83">
        <v>0</v>
      </c>
      <c r="AT333" s="82">
        <f t="shared" si="160"/>
        <v>0</v>
      </c>
      <c r="AU333" s="83">
        <v>0</v>
      </c>
      <c r="AV333" s="83">
        <v>0</v>
      </c>
      <c r="AW333" s="83">
        <v>0</v>
      </c>
      <c r="AX333" s="83">
        <v>0</v>
      </c>
      <c r="AY333" s="82">
        <f t="shared" si="161"/>
        <v>0</v>
      </c>
      <c r="AZ333" s="82">
        <v>0</v>
      </c>
      <c r="BA333" s="82">
        <v>0</v>
      </c>
      <c r="BB333" s="82">
        <v>0</v>
      </c>
      <c r="BC333" s="82">
        <v>0</v>
      </c>
      <c r="BD333" s="76"/>
      <c r="BE333" s="77"/>
      <c r="BF333" s="78"/>
      <c r="BJ333" s="36"/>
      <c r="BO333" s="7"/>
    </row>
    <row r="334" spans="1:67" s="34" customFormat="1" ht="47.25" customHeight="1" x14ac:dyDescent="0.25">
      <c r="A334" s="125" t="s">
        <v>403</v>
      </c>
      <c r="B334" s="130" t="s">
        <v>700</v>
      </c>
      <c r="C334" s="131" t="s">
        <v>701</v>
      </c>
      <c r="D334" s="81" t="s">
        <v>132</v>
      </c>
      <c r="E334" s="82">
        <f t="shared" si="152"/>
        <v>0</v>
      </c>
      <c r="F334" s="82">
        <f t="shared" si="162"/>
        <v>0</v>
      </c>
      <c r="G334" s="82">
        <f t="shared" si="162"/>
        <v>0</v>
      </c>
      <c r="H334" s="82">
        <f t="shared" si="162"/>
        <v>0</v>
      </c>
      <c r="I334" s="82">
        <f t="shared" si="162"/>
        <v>0</v>
      </c>
      <c r="J334" s="82">
        <f t="shared" si="153"/>
        <v>0</v>
      </c>
      <c r="K334" s="83">
        <v>0</v>
      </c>
      <c r="L334" s="83">
        <v>0</v>
      </c>
      <c r="M334" s="83">
        <v>0</v>
      </c>
      <c r="N334" s="83">
        <v>0</v>
      </c>
      <c r="O334" s="82">
        <f t="shared" si="154"/>
        <v>0</v>
      </c>
      <c r="P334" s="83">
        <v>0</v>
      </c>
      <c r="Q334" s="83">
        <v>0</v>
      </c>
      <c r="R334" s="83">
        <v>0</v>
      </c>
      <c r="S334" s="83">
        <v>0</v>
      </c>
      <c r="T334" s="82">
        <f t="shared" si="155"/>
        <v>0</v>
      </c>
      <c r="U334" s="83">
        <v>0</v>
      </c>
      <c r="V334" s="83">
        <v>0</v>
      </c>
      <c r="W334" s="83">
        <v>0</v>
      </c>
      <c r="X334" s="83">
        <v>0</v>
      </c>
      <c r="Y334" s="82">
        <f t="shared" si="156"/>
        <v>0</v>
      </c>
      <c r="Z334" s="83">
        <v>0</v>
      </c>
      <c r="AA334" s="83">
        <v>0</v>
      </c>
      <c r="AB334" s="83">
        <v>0</v>
      </c>
      <c r="AC334" s="83">
        <v>0</v>
      </c>
      <c r="AD334" s="81" t="s">
        <v>132</v>
      </c>
      <c r="AE334" s="82">
        <f t="shared" si="157"/>
        <v>0</v>
      </c>
      <c r="AF334" s="82">
        <f t="shared" si="163"/>
        <v>0</v>
      </c>
      <c r="AG334" s="82">
        <f t="shared" si="163"/>
        <v>0</v>
      </c>
      <c r="AH334" s="82">
        <f t="shared" si="163"/>
        <v>0</v>
      </c>
      <c r="AI334" s="82">
        <f t="shared" si="163"/>
        <v>0</v>
      </c>
      <c r="AJ334" s="82">
        <f t="shared" si="158"/>
        <v>0</v>
      </c>
      <c r="AK334" s="83">
        <v>0</v>
      </c>
      <c r="AL334" s="83">
        <v>0</v>
      </c>
      <c r="AM334" s="83">
        <v>0</v>
      </c>
      <c r="AN334" s="83">
        <v>0</v>
      </c>
      <c r="AO334" s="82">
        <f t="shared" si="159"/>
        <v>0</v>
      </c>
      <c r="AP334" s="83">
        <v>0</v>
      </c>
      <c r="AQ334" s="83">
        <v>0</v>
      </c>
      <c r="AR334" s="83">
        <v>0</v>
      </c>
      <c r="AS334" s="83">
        <v>0</v>
      </c>
      <c r="AT334" s="82">
        <f t="shared" si="160"/>
        <v>0</v>
      </c>
      <c r="AU334" s="83">
        <v>0</v>
      </c>
      <c r="AV334" s="83">
        <v>0</v>
      </c>
      <c r="AW334" s="83">
        <v>0</v>
      </c>
      <c r="AX334" s="83">
        <v>0</v>
      </c>
      <c r="AY334" s="82">
        <f t="shared" si="161"/>
        <v>0</v>
      </c>
      <c r="AZ334" s="82">
        <v>0</v>
      </c>
      <c r="BA334" s="82">
        <v>0</v>
      </c>
      <c r="BB334" s="82">
        <v>0</v>
      </c>
      <c r="BC334" s="82">
        <v>0</v>
      </c>
      <c r="BD334" s="76"/>
      <c r="BE334" s="77"/>
      <c r="BF334" s="78"/>
      <c r="BJ334" s="36"/>
      <c r="BO334" s="7"/>
    </row>
    <row r="335" spans="1:67" s="34" customFormat="1" ht="47.25" customHeight="1" x14ac:dyDescent="0.25">
      <c r="A335" s="125" t="s">
        <v>403</v>
      </c>
      <c r="B335" s="130" t="s">
        <v>702</v>
      </c>
      <c r="C335" s="131" t="s">
        <v>703</v>
      </c>
      <c r="D335" s="81" t="s">
        <v>132</v>
      </c>
      <c r="E335" s="82">
        <f t="shared" si="152"/>
        <v>0</v>
      </c>
      <c r="F335" s="82">
        <f t="shared" si="162"/>
        <v>0</v>
      </c>
      <c r="G335" s="82">
        <f t="shared" si="162"/>
        <v>0</v>
      </c>
      <c r="H335" s="82">
        <f t="shared" si="162"/>
        <v>0</v>
      </c>
      <c r="I335" s="82">
        <f t="shared" si="162"/>
        <v>0</v>
      </c>
      <c r="J335" s="82">
        <f t="shared" si="153"/>
        <v>0</v>
      </c>
      <c r="K335" s="83">
        <v>0</v>
      </c>
      <c r="L335" s="83">
        <v>0</v>
      </c>
      <c r="M335" s="83">
        <v>0</v>
      </c>
      <c r="N335" s="83">
        <v>0</v>
      </c>
      <c r="O335" s="82">
        <f t="shared" si="154"/>
        <v>0</v>
      </c>
      <c r="P335" s="83">
        <v>0</v>
      </c>
      <c r="Q335" s="83">
        <v>0</v>
      </c>
      <c r="R335" s="83">
        <v>0</v>
      </c>
      <c r="S335" s="83">
        <v>0</v>
      </c>
      <c r="T335" s="82">
        <f t="shared" si="155"/>
        <v>0</v>
      </c>
      <c r="U335" s="83">
        <v>0</v>
      </c>
      <c r="V335" s="83">
        <v>0</v>
      </c>
      <c r="W335" s="83">
        <v>0</v>
      </c>
      <c r="X335" s="83">
        <v>0</v>
      </c>
      <c r="Y335" s="82">
        <f t="shared" si="156"/>
        <v>0</v>
      </c>
      <c r="Z335" s="83">
        <v>0</v>
      </c>
      <c r="AA335" s="83">
        <v>0</v>
      </c>
      <c r="AB335" s="83">
        <v>0</v>
      </c>
      <c r="AC335" s="83">
        <v>0</v>
      </c>
      <c r="AD335" s="81" t="s">
        <v>132</v>
      </c>
      <c r="AE335" s="82">
        <f t="shared" si="157"/>
        <v>0</v>
      </c>
      <c r="AF335" s="82">
        <f t="shared" si="163"/>
        <v>0</v>
      </c>
      <c r="AG335" s="82">
        <f t="shared" si="163"/>
        <v>0</v>
      </c>
      <c r="AH335" s="82">
        <f t="shared" si="163"/>
        <v>0</v>
      </c>
      <c r="AI335" s="82">
        <f t="shared" si="163"/>
        <v>0</v>
      </c>
      <c r="AJ335" s="82">
        <f t="shared" si="158"/>
        <v>0</v>
      </c>
      <c r="AK335" s="83">
        <v>0</v>
      </c>
      <c r="AL335" s="83">
        <v>0</v>
      </c>
      <c r="AM335" s="83">
        <v>0</v>
      </c>
      <c r="AN335" s="83">
        <v>0</v>
      </c>
      <c r="AO335" s="82">
        <f t="shared" si="159"/>
        <v>0</v>
      </c>
      <c r="AP335" s="83">
        <v>0</v>
      </c>
      <c r="AQ335" s="83">
        <v>0</v>
      </c>
      <c r="AR335" s="83">
        <v>0</v>
      </c>
      <c r="AS335" s="83">
        <v>0</v>
      </c>
      <c r="AT335" s="82">
        <f t="shared" si="160"/>
        <v>0</v>
      </c>
      <c r="AU335" s="83">
        <v>0</v>
      </c>
      <c r="AV335" s="83">
        <v>0</v>
      </c>
      <c r="AW335" s="83">
        <v>0</v>
      </c>
      <c r="AX335" s="83">
        <v>0</v>
      </c>
      <c r="AY335" s="82">
        <f t="shared" si="161"/>
        <v>0</v>
      </c>
      <c r="AZ335" s="82">
        <v>0</v>
      </c>
      <c r="BA335" s="82">
        <v>0</v>
      </c>
      <c r="BB335" s="82">
        <v>0</v>
      </c>
      <c r="BC335" s="82">
        <v>0</v>
      </c>
      <c r="BD335" s="76"/>
      <c r="BE335" s="77"/>
      <c r="BF335" s="78"/>
      <c r="BJ335" s="36"/>
      <c r="BO335" s="7"/>
    </row>
    <row r="336" spans="1:67" s="34" customFormat="1" ht="47.25" customHeight="1" x14ac:dyDescent="0.25">
      <c r="A336" s="125" t="s">
        <v>403</v>
      </c>
      <c r="B336" s="130" t="s">
        <v>704</v>
      </c>
      <c r="C336" s="131" t="s">
        <v>705</v>
      </c>
      <c r="D336" s="81" t="s">
        <v>132</v>
      </c>
      <c r="E336" s="82">
        <f t="shared" si="152"/>
        <v>0</v>
      </c>
      <c r="F336" s="82">
        <f t="shared" si="162"/>
        <v>0</v>
      </c>
      <c r="G336" s="82">
        <f t="shared" si="162"/>
        <v>0</v>
      </c>
      <c r="H336" s="82">
        <f t="shared" si="162"/>
        <v>0</v>
      </c>
      <c r="I336" s="82">
        <f t="shared" si="162"/>
        <v>0</v>
      </c>
      <c r="J336" s="82">
        <f t="shared" si="153"/>
        <v>0</v>
      </c>
      <c r="K336" s="83">
        <v>0</v>
      </c>
      <c r="L336" s="83">
        <v>0</v>
      </c>
      <c r="M336" s="83">
        <v>0</v>
      </c>
      <c r="N336" s="83">
        <v>0</v>
      </c>
      <c r="O336" s="82">
        <f t="shared" si="154"/>
        <v>0</v>
      </c>
      <c r="P336" s="83">
        <v>0</v>
      </c>
      <c r="Q336" s="83">
        <v>0</v>
      </c>
      <c r="R336" s="83">
        <v>0</v>
      </c>
      <c r="S336" s="83">
        <v>0</v>
      </c>
      <c r="T336" s="82">
        <f t="shared" si="155"/>
        <v>0</v>
      </c>
      <c r="U336" s="83">
        <v>0</v>
      </c>
      <c r="V336" s="83">
        <v>0</v>
      </c>
      <c r="W336" s="83">
        <v>0</v>
      </c>
      <c r="X336" s="83">
        <v>0</v>
      </c>
      <c r="Y336" s="82">
        <f t="shared" si="156"/>
        <v>0</v>
      </c>
      <c r="Z336" s="83">
        <v>0</v>
      </c>
      <c r="AA336" s="83">
        <v>0</v>
      </c>
      <c r="AB336" s="83">
        <v>0</v>
      </c>
      <c r="AC336" s="83">
        <v>0</v>
      </c>
      <c r="AD336" s="81" t="s">
        <v>132</v>
      </c>
      <c r="AE336" s="82">
        <f t="shared" si="157"/>
        <v>0</v>
      </c>
      <c r="AF336" s="82">
        <f t="shared" si="163"/>
        <v>0</v>
      </c>
      <c r="AG336" s="82">
        <f t="shared" si="163"/>
        <v>0</v>
      </c>
      <c r="AH336" s="82">
        <f t="shared" si="163"/>
        <v>0</v>
      </c>
      <c r="AI336" s="82">
        <f t="shared" si="163"/>
        <v>0</v>
      </c>
      <c r="AJ336" s="82">
        <f t="shared" si="158"/>
        <v>0</v>
      </c>
      <c r="AK336" s="83">
        <v>0</v>
      </c>
      <c r="AL336" s="83">
        <v>0</v>
      </c>
      <c r="AM336" s="83">
        <v>0</v>
      </c>
      <c r="AN336" s="83">
        <v>0</v>
      </c>
      <c r="AO336" s="82">
        <f t="shared" si="159"/>
        <v>0</v>
      </c>
      <c r="AP336" s="83">
        <v>0</v>
      </c>
      <c r="AQ336" s="83">
        <v>0</v>
      </c>
      <c r="AR336" s="83">
        <v>0</v>
      </c>
      <c r="AS336" s="83">
        <v>0</v>
      </c>
      <c r="AT336" s="82">
        <f t="shared" si="160"/>
        <v>0</v>
      </c>
      <c r="AU336" s="83">
        <v>0</v>
      </c>
      <c r="AV336" s="83">
        <v>0</v>
      </c>
      <c r="AW336" s="83">
        <v>0</v>
      </c>
      <c r="AX336" s="83">
        <v>0</v>
      </c>
      <c r="AY336" s="82">
        <f t="shared" si="161"/>
        <v>0</v>
      </c>
      <c r="AZ336" s="82">
        <v>0</v>
      </c>
      <c r="BA336" s="82">
        <v>0</v>
      </c>
      <c r="BB336" s="82">
        <v>0</v>
      </c>
      <c r="BC336" s="82">
        <v>0</v>
      </c>
      <c r="BD336" s="76"/>
      <c r="BE336" s="77"/>
      <c r="BF336" s="78"/>
      <c r="BJ336" s="36"/>
      <c r="BO336" s="7"/>
    </row>
    <row r="337" spans="1:67" s="34" customFormat="1" ht="47.25" customHeight="1" x14ac:dyDescent="0.25">
      <c r="A337" s="125" t="s">
        <v>403</v>
      </c>
      <c r="B337" s="130" t="s">
        <v>706</v>
      </c>
      <c r="C337" s="131" t="s">
        <v>707</v>
      </c>
      <c r="D337" s="81" t="s">
        <v>132</v>
      </c>
      <c r="E337" s="82">
        <f t="shared" si="152"/>
        <v>0</v>
      </c>
      <c r="F337" s="82">
        <f t="shared" si="162"/>
        <v>0</v>
      </c>
      <c r="G337" s="82">
        <f t="shared" si="162"/>
        <v>0</v>
      </c>
      <c r="H337" s="82">
        <f t="shared" si="162"/>
        <v>0</v>
      </c>
      <c r="I337" s="82">
        <f t="shared" si="162"/>
        <v>0</v>
      </c>
      <c r="J337" s="82">
        <f t="shared" si="153"/>
        <v>0</v>
      </c>
      <c r="K337" s="83">
        <v>0</v>
      </c>
      <c r="L337" s="83">
        <v>0</v>
      </c>
      <c r="M337" s="83">
        <v>0</v>
      </c>
      <c r="N337" s="83">
        <v>0</v>
      </c>
      <c r="O337" s="82">
        <f t="shared" si="154"/>
        <v>0</v>
      </c>
      <c r="P337" s="83">
        <v>0</v>
      </c>
      <c r="Q337" s="83">
        <v>0</v>
      </c>
      <c r="R337" s="83">
        <v>0</v>
      </c>
      <c r="S337" s="83">
        <v>0</v>
      </c>
      <c r="T337" s="82">
        <f t="shared" si="155"/>
        <v>0</v>
      </c>
      <c r="U337" s="83">
        <v>0</v>
      </c>
      <c r="V337" s="83">
        <v>0</v>
      </c>
      <c r="W337" s="83">
        <v>0</v>
      </c>
      <c r="X337" s="83">
        <v>0</v>
      </c>
      <c r="Y337" s="82">
        <f t="shared" si="156"/>
        <v>0</v>
      </c>
      <c r="Z337" s="83">
        <v>0</v>
      </c>
      <c r="AA337" s="83">
        <v>0</v>
      </c>
      <c r="AB337" s="83">
        <v>0</v>
      </c>
      <c r="AC337" s="83">
        <v>0</v>
      </c>
      <c r="AD337" s="81" t="s">
        <v>132</v>
      </c>
      <c r="AE337" s="82">
        <f t="shared" si="157"/>
        <v>0</v>
      </c>
      <c r="AF337" s="82">
        <f t="shared" si="163"/>
        <v>0</v>
      </c>
      <c r="AG337" s="82">
        <f t="shared" si="163"/>
        <v>0</v>
      </c>
      <c r="AH337" s="82">
        <f t="shared" si="163"/>
        <v>0</v>
      </c>
      <c r="AI337" s="82">
        <f t="shared" si="163"/>
        <v>0</v>
      </c>
      <c r="AJ337" s="82">
        <f t="shared" si="158"/>
        <v>0</v>
      </c>
      <c r="AK337" s="83">
        <v>0</v>
      </c>
      <c r="AL337" s="83">
        <v>0</v>
      </c>
      <c r="AM337" s="83">
        <v>0</v>
      </c>
      <c r="AN337" s="83">
        <v>0</v>
      </c>
      <c r="AO337" s="82">
        <f t="shared" si="159"/>
        <v>0</v>
      </c>
      <c r="AP337" s="83">
        <v>0</v>
      </c>
      <c r="AQ337" s="83">
        <v>0</v>
      </c>
      <c r="AR337" s="83">
        <v>0</v>
      </c>
      <c r="AS337" s="83">
        <v>0</v>
      </c>
      <c r="AT337" s="82">
        <f t="shared" si="160"/>
        <v>0</v>
      </c>
      <c r="AU337" s="83">
        <v>0</v>
      </c>
      <c r="AV337" s="83">
        <v>0</v>
      </c>
      <c r="AW337" s="83">
        <v>0</v>
      </c>
      <c r="AX337" s="83">
        <v>0</v>
      </c>
      <c r="AY337" s="82">
        <f t="shared" si="161"/>
        <v>0</v>
      </c>
      <c r="AZ337" s="82">
        <v>0</v>
      </c>
      <c r="BA337" s="82">
        <v>0</v>
      </c>
      <c r="BB337" s="82">
        <v>0</v>
      </c>
      <c r="BC337" s="82">
        <v>0</v>
      </c>
      <c r="BD337" s="76"/>
      <c r="BE337" s="77"/>
      <c r="BF337" s="78"/>
      <c r="BJ337" s="36"/>
      <c r="BO337" s="7"/>
    </row>
    <row r="338" spans="1:67" s="34" customFormat="1" ht="47.25" customHeight="1" x14ac:dyDescent="0.25">
      <c r="A338" s="125" t="s">
        <v>403</v>
      </c>
      <c r="B338" s="130" t="s">
        <v>708</v>
      </c>
      <c r="C338" s="131" t="s">
        <v>709</v>
      </c>
      <c r="D338" s="81" t="s">
        <v>132</v>
      </c>
      <c r="E338" s="82">
        <f t="shared" si="152"/>
        <v>0</v>
      </c>
      <c r="F338" s="82">
        <f t="shared" si="162"/>
        <v>0</v>
      </c>
      <c r="G338" s="82">
        <f t="shared" si="162"/>
        <v>0</v>
      </c>
      <c r="H338" s="82">
        <f t="shared" si="162"/>
        <v>0</v>
      </c>
      <c r="I338" s="82">
        <f t="shared" si="162"/>
        <v>0</v>
      </c>
      <c r="J338" s="82">
        <f t="shared" si="153"/>
        <v>0</v>
      </c>
      <c r="K338" s="83">
        <v>0</v>
      </c>
      <c r="L338" s="83">
        <v>0</v>
      </c>
      <c r="M338" s="83">
        <v>0</v>
      </c>
      <c r="N338" s="83">
        <v>0</v>
      </c>
      <c r="O338" s="82">
        <f t="shared" si="154"/>
        <v>0</v>
      </c>
      <c r="P338" s="83">
        <v>0</v>
      </c>
      <c r="Q338" s="83">
        <v>0</v>
      </c>
      <c r="R338" s="83">
        <v>0</v>
      </c>
      <c r="S338" s="83">
        <v>0</v>
      </c>
      <c r="T338" s="82">
        <f t="shared" si="155"/>
        <v>0</v>
      </c>
      <c r="U338" s="83">
        <v>0</v>
      </c>
      <c r="V338" s="83">
        <v>0</v>
      </c>
      <c r="W338" s="83">
        <v>0</v>
      </c>
      <c r="X338" s="83">
        <v>0</v>
      </c>
      <c r="Y338" s="82">
        <f t="shared" si="156"/>
        <v>0</v>
      </c>
      <c r="Z338" s="83">
        <v>0</v>
      </c>
      <c r="AA338" s="83">
        <v>0</v>
      </c>
      <c r="AB338" s="83">
        <v>0</v>
      </c>
      <c r="AC338" s="83">
        <v>0</v>
      </c>
      <c r="AD338" s="81" t="s">
        <v>132</v>
      </c>
      <c r="AE338" s="82">
        <f t="shared" si="157"/>
        <v>0</v>
      </c>
      <c r="AF338" s="82">
        <f t="shared" si="163"/>
        <v>0</v>
      </c>
      <c r="AG338" s="82">
        <f t="shared" si="163"/>
        <v>0</v>
      </c>
      <c r="AH338" s="82">
        <f t="shared" si="163"/>
        <v>0</v>
      </c>
      <c r="AI338" s="82">
        <f t="shared" si="163"/>
        <v>0</v>
      </c>
      <c r="AJ338" s="82">
        <f t="shared" si="158"/>
        <v>0</v>
      </c>
      <c r="AK338" s="83">
        <v>0</v>
      </c>
      <c r="AL338" s="83">
        <v>0</v>
      </c>
      <c r="AM338" s="83">
        <v>0</v>
      </c>
      <c r="AN338" s="83">
        <v>0</v>
      </c>
      <c r="AO338" s="82">
        <f t="shared" si="159"/>
        <v>0</v>
      </c>
      <c r="AP338" s="83">
        <v>0</v>
      </c>
      <c r="AQ338" s="83">
        <v>0</v>
      </c>
      <c r="AR338" s="83">
        <v>0</v>
      </c>
      <c r="AS338" s="83">
        <v>0</v>
      </c>
      <c r="AT338" s="82">
        <f t="shared" si="160"/>
        <v>0</v>
      </c>
      <c r="AU338" s="83">
        <v>0</v>
      </c>
      <c r="AV338" s="83">
        <v>0</v>
      </c>
      <c r="AW338" s="83">
        <v>0</v>
      </c>
      <c r="AX338" s="83">
        <v>0</v>
      </c>
      <c r="AY338" s="82">
        <f t="shared" si="161"/>
        <v>0</v>
      </c>
      <c r="AZ338" s="82">
        <v>0</v>
      </c>
      <c r="BA338" s="82">
        <v>0</v>
      </c>
      <c r="BB338" s="82">
        <v>0</v>
      </c>
      <c r="BC338" s="82">
        <v>0</v>
      </c>
      <c r="BD338" s="76"/>
      <c r="BE338" s="77"/>
      <c r="BF338" s="78"/>
      <c r="BJ338" s="36"/>
      <c r="BO338" s="7"/>
    </row>
    <row r="339" spans="1:67" s="34" customFormat="1" ht="47.25" customHeight="1" x14ac:dyDescent="0.25">
      <c r="A339" s="125" t="s">
        <v>403</v>
      </c>
      <c r="B339" s="130" t="s">
        <v>710</v>
      </c>
      <c r="C339" s="131" t="s">
        <v>711</v>
      </c>
      <c r="D339" s="81" t="s">
        <v>132</v>
      </c>
      <c r="E339" s="82">
        <f t="shared" si="152"/>
        <v>0</v>
      </c>
      <c r="F339" s="82">
        <f t="shared" si="162"/>
        <v>0</v>
      </c>
      <c r="G339" s="82">
        <f t="shared" si="162"/>
        <v>0</v>
      </c>
      <c r="H339" s="82">
        <f t="shared" si="162"/>
        <v>0</v>
      </c>
      <c r="I339" s="82">
        <f t="shared" si="162"/>
        <v>0</v>
      </c>
      <c r="J339" s="82">
        <f t="shared" si="153"/>
        <v>0</v>
      </c>
      <c r="K339" s="83">
        <v>0</v>
      </c>
      <c r="L339" s="83">
        <v>0</v>
      </c>
      <c r="M339" s="83">
        <v>0</v>
      </c>
      <c r="N339" s="83">
        <v>0</v>
      </c>
      <c r="O339" s="82">
        <f t="shared" si="154"/>
        <v>0</v>
      </c>
      <c r="P339" s="83">
        <v>0</v>
      </c>
      <c r="Q339" s="83">
        <v>0</v>
      </c>
      <c r="R339" s="83">
        <v>0</v>
      </c>
      <c r="S339" s="83">
        <v>0</v>
      </c>
      <c r="T339" s="82">
        <f t="shared" si="155"/>
        <v>0</v>
      </c>
      <c r="U339" s="83">
        <v>0</v>
      </c>
      <c r="V339" s="83">
        <v>0</v>
      </c>
      <c r="W339" s="83">
        <v>0</v>
      </c>
      <c r="X339" s="83">
        <v>0</v>
      </c>
      <c r="Y339" s="82">
        <f t="shared" si="156"/>
        <v>0</v>
      </c>
      <c r="Z339" s="83">
        <v>0</v>
      </c>
      <c r="AA339" s="83">
        <v>0</v>
      </c>
      <c r="AB339" s="83">
        <v>0</v>
      </c>
      <c r="AC339" s="83">
        <v>0</v>
      </c>
      <c r="AD339" s="81" t="s">
        <v>132</v>
      </c>
      <c r="AE339" s="82">
        <f t="shared" si="157"/>
        <v>0</v>
      </c>
      <c r="AF339" s="82">
        <f t="shared" si="163"/>
        <v>0</v>
      </c>
      <c r="AG339" s="82">
        <f t="shared" si="163"/>
        <v>0</v>
      </c>
      <c r="AH339" s="82">
        <f t="shared" si="163"/>
        <v>0</v>
      </c>
      <c r="AI339" s="82">
        <f t="shared" si="163"/>
        <v>0</v>
      </c>
      <c r="AJ339" s="82">
        <f t="shared" si="158"/>
        <v>0</v>
      </c>
      <c r="AK339" s="83">
        <v>0</v>
      </c>
      <c r="AL339" s="83">
        <v>0</v>
      </c>
      <c r="AM339" s="83">
        <v>0</v>
      </c>
      <c r="AN339" s="83">
        <v>0</v>
      </c>
      <c r="AO339" s="82">
        <f t="shared" si="159"/>
        <v>0</v>
      </c>
      <c r="AP339" s="83">
        <v>0</v>
      </c>
      <c r="AQ339" s="83">
        <v>0</v>
      </c>
      <c r="AR339" s="83">
        <v>0</v>
      </c>
      <c r="AS339" s="83">
        <v>0</v>
      </c>
      <c r="AT339" s="82">
        <f t="shared" si="160"/>
        <v>0</v>
      </c>
      <c r="AU339" s="83">
        <v>0</v>
      </c>
      <c r="AV339" s="83">
        <v>0</v>
      </c>
      <c r="AW339" s="83">
        <v>0</v>
      </c>
      <c r="AX339" s="83">
        <v>0</v>
      </c>
      <c r="AY339" s="82">
        <f t="shared" si="161"/>
        <v>0</v>
      </c>
      <c r="AZ339" s="82">
        <v>0</v>
      </c>
      <c r="BA339" s="82">
        <v>0</v>
      </c>
      <c r="BB339" s="82">
        <v>0</v>
      </c>
      <c r="BC339" s="82">
        <v>0</v>
      </c>
      <c r="BD339" s="76"/>
      <c r="BE339" s="77"/>
      <c r="BF339" s="78"/>
      <c r="BJ339" s="36"/>
      <c r="BO339" s="7"/>
    </row>
    <row r="340" spans="1:67" s="34" customFormat="1" ht="47.25" customHeight="1" x14ac:dyDescent="0.25">
      <c r="A340" s="125" t="s">
        <v>403</v>
      </c>
      <c r="B340" s="130" t="s">
        <v>712</v>
      </c>
      <c r="C340" s="131" t="s">
        <v>713</v>
      </c>
      <c r="D340" s="81" t="s">
        <v>132</v>
      </c>
      <c r="E340" s="82">
        <f t="shared" si="152"/>
        <v>0</v>
      </c>
      <c r="F340" s="82">
        <f t="shared" si="162"/>
        <v>0</v>
      </c>
      <c r="G340" s="82">
        <f t="shared" si="162"/>
        <v>0</v>
      </c>
      <c r="H340" s="82">
        <f t="shared" si="162"/>
        <v>0</v>
      </c>
      <c r="I340" s="82">
        <f t="shared" si="162"/>
        <v>0</v>
      </c>
      <c r="J340" s="82">
        <f t="shared" si="153"/>
        <v>0</v>
      </c>
      <c r="K340" s="83">
        <v>0</v>
      </c>
      <c r="L340" s="83">
        <v>0</v>
      </c>
      <c r="M340" s="83">
        <v>0</v>
      </c>
      <c r="N340" s="83">
        <v>0</v>
      </c>
      <c r="O340" s="82">
        <f t="shared" si="154"/>
        <v>0</v>
      </c>
      <c r="P340" s="83">
        <v>0</v>
      </c>
      <c r="Q340" s="83">
        <v>0</v>
      </c>
      <c r="R340" s="83">
        <v>0</v>
      </c>
      <c r="S340" s="83">
        <v>0</v>
      </c>
      <c r="T340" s="82">
        <f t="shared" si="155"/>
        <v>0</v>
      </c>
      <c r="U340" s="83">
        <v>0</v>
      </c>
      <c r="V340" s="83">
        <v>0</v>
      </c>
      <c r="W340" s="83">
        <v>0</v>
      </c>
      <c r="X340" s="83">
        <v>0</v>
      </c>
      <c r="Y340" s="82">
        <f t="shared" si="156"/>
        <v>0</v>
      </c>
      <c r="Z340" s="83">
        <v>0</v>
      </c>
      <c r="AA340" s="83">
        <v>0</v>
      </c>
      <c r="AB340" s="83">
        <v>0</v>
      </c>
      <c r="AC340" s="83">
        <v>0</v>
      </c>
      <c r="AD340" s="81" t="s">
        <v>132</v>
      </c>
      <c r="AE340" s="82">
        <f t="shared" si="157"/>
        <v>0</v>
      </c>
      <c r="AF340" s="82">
        <f t="shared" si="163"/>
        <v>0</v>
      </c>
      <c r="AG340" s="82">
        <f t="shared" si="163"/>
        <v>0</v>
      </c>
      <c r="AH340" s="82">
        <f t="shared" si="163"/>
        <v>0</v>
      </c>
      <c r="AI340" s="82">
        <f t="shared" si="163"/>
        <v>0</v>
      </c>
      <c r="AJ340" s="82">
        <f t="shared" si="158"/>
        <v>0</v>
      </c>
      <c r="AK340" s="83">
        <v>0</v>
      </c>
      <c r="AL340" s="83">
        <v>0</v>
      </c>
      <c r="AM340" s="83">
        <v>0</v>
      </c>
      <c r="AN340" s="83">
        <v>0</v>
      </c>
      <c r="AO340" s="82">
        <f t="shared" si="159"/>
        <v>0</v>
      </c>
      <c r="AP340" s="83">
        <v>0</v>
      </c>
      <c r="AQ340" s="83">
        <v>0</v>
      </c>
      <c r="AR340" s="83">
        <v>0</v>
      </c>
      <c r="AS340" s="83">
        <v>0</v>
      </c>
      <c r="AT340" s="82">
        <f t="shared" si="160"/>
        <v>0</v>
      </c>
      <c r="AU340" s="83">
        <v>0</v>
      </c>
      <c r="AV340" s="83">
        <v>0</v>
      </c>
      <c r="AW340" s="83">
        <v>0</v>
      </c>
      <c r="AX340" s="83">
        <v>0</v>
      </c>
      <c r="AY340" s="82">
        <f t="shared" si="161"/>
        <v>0</v>
      </c>
      <c r="AZ340" s="82">
        <v>0</v>
      </c>
      <c r="BA340" s="82">
        <v>0</v>
      </c>
      <c r="BB340" s="82">
        <v>0</v>
      </c>
      <c r="BC340" s="82">
        <v>0</v>
      </c>
      <c r="BD340" s="76"/>
      <c r="BE340" s="77"/>
      <c r="BF340" s="78"/>
      <c r="BJ340" s="36"/>
      <c r="BO340" s="7"/>
    </row>
    <row r="341" spans="1:67" s="34" customFormat="1" ht="47.25" customHeight="1" x14ac:dyDescent="0.25">
      <c r="A341" s="125" t="s">
        <v>403</v>
      </c>
      <c r="B341" s="130" t="s">
        <v>714</v>
      </c>
      <c r="C341" s="131" t="s">
        <v>715</v>
      </c>
      <c r="D341" s="81" t="s">
        <v>132</v>
      </c>
      <c r="E341" s="82">
        <f t="shared" si="152"/>
        <v>0</v>
      </c>
      <c r="F341" s="82">
        <f t="shared" si="162"/>
        <v>0</v>
      </c>
      <c r="G341" s="82">
        <f t="shared" si="162"/>
        <v>0</v>
      </c>
      <c r="H341" s="82">
        <f t="shared" si="162"/>
        <v>0</v>
      </c>
      <c r="I341" s="82">
        <f t="shared" si="162"/>
        <v>0</v>
      </c>
      <c r="J341" s="82">
        <f t="shared" si="153"/>
        <v>0</v>
      </c>
      <c r="K341" s="83">
        <v>0</v>
      </c>
      <c r="L341" s="83">
        <v>0</v>
      </c>
      <c r="M341" s="83">
        <v>0</v>
      </c>
      <c r="N341" s="83">
        <v>0</v>
      </c>
      <c r="O341" s="82">
        <f t="shared" si="154"/>
        <v>0</v>
      </c>
      <c r="P341" s="83">
        <v>0</v>
      </c>
      <c r="Q341" s="83">
        <v>0</v>
      </c>
      <c r="R341" s="83">
        <v>0</v>
      </c>
      <c r="S341" s="83">
        <v>0</v>
      </c>
      <c r="T341" s="82">
        <f t="shared" si="155"/>
        <v>0</v>
      </c>
      <c r="U341" s="83">
        <v>0</v>
      </c>
      <c r="V341" s="83">
        <v>0</v>
      </c>
      <c r="W341" s="83">
        <v>0</v>
      </c>
      <c r="X341" s="83">
        <v>0</v>
      </c>
      <c r="Y341" s="82">
        <f t="shared" si="156"/>
        <v>0</v>
      </c>
      <c r="Z341" s="83">
        <v>0</v>
      </c>
      <c r="AA341" s="83">
        <v>0</v>
      </c>
      <c r="AB341" s="83">
        <v>0</v>
      </c>
      <c r="AC341" s="83">
        <v>0</v>
      </c>
      <c r="AD341" s="81" t="s">
        <v>132</v>
      </c>
      <c r="AE341" s="82">
        <f t="shared" si="157"/>
        <v>0</v>
      </c>
      <c r="AF341" s="82">
        <f t="shared" si="163"/>
        <v>0</v>
      </c>
      <c r="AG341" s="82">
        <f t="shared" si="163"/>
        <v>0</v>
      </c>
      <c r="AH341" s="82">
        <f t="shared" si="163"/>
        <v>0</v>
      </c>
      <c r="AI341" s="82">
        <f t="shared" si="163"/>
        <v>0</v>
      </c>
      <c r="AJ341" s="82">
        <f t="shared" si="158"/>
        <v>0</v>
      </c>
      <c r="AK341" s="83">
        <v>0</v>
      </c>
      <c r="AL341" s="83">
        <v>0</v>
      </c>
      <c r="AM341" s="83">
        <v>0</v>
      </c>
      <c r="AN341" s="83">
        <v>0</v>
      </c>
      <c r="AO341" s="82">
        <f t="shared" si="159"/>
        <v>0</v>
      </c>
      <c r="AP341" s="83">
        <v>0</v>
      </c>
      <c r="AQ341" s="83">
        <v>0</v>
      </c>
      <c r="AR341" s="83">
        <v>0</v>
      </c>
      <c r="AS341" s="83">
        <v>0</v>
      </c>
      <c r="AT341" s="82">
        <f t="shared" si="160"/>
        <v>0</v>
      </c>
      <c r="AU341" s="83">
        <v>0</v>
      </c>
      <c r="AV341" s="83">
        <v>0</v>
      </c>
      <c r="AW341" s="83">
        <v>0</v>
      </c>
      <c r="AX341" s="83">
        <v>0</v>
      </c>
      <c r="AY341" s="82">
        <f t="shared" si="161"/>
        <v>0</v>
      </c>
      <c r="AZ341" s="82">
        <v>0</v>
      </c>
      <c r="BA341" s="82">
        <v>0</v>
      </c>
      <c r="BB341" s="82">
        <v>0</v>
      </c>
      <c r="BC341" s="82">
        <v>0</v>
      </c>
      <c r="BD341" s="76"/>
      <c r="BE341" s="77"/>
      <c r="BF341" s="78"/>
      <c r="BJ341" s="36"/>
      <c r="BO341" s="7"/>
    </row>
    <row r="342" spans="1:67" s="34" customFormat="1" ht="47.25" customHeight="1" x14ac:dyDescent="0.25">
      <c r="A342" s="84" t="s">
        <v>403</v>
      </c>
      <c r="B342" s="123" t="s">
        <v>716</v>
      </c>
      <c r="C342" s="80" t="s">
        <v>717</v>
      </c>
      <c r="D342" s="81">
        <v>0.30429697999999999</v>
      </c>
      <c r="E342" s="82">
        <f t="shared" si="152"/>
        <v>0</v>
      </c>
      <c r="F342" s="82">
        <f t="shared" si="162"/>
        <v>0</v>
      </c>
      <c r="G342" s="82">
        <f t="shared" si="162"/>
        <v>0</v>
      </c>
      <c r="H342" s="82">
        <f t="shared" si="162"/>
        <v>0</v>
      </c>
      <c r="I342" s="82">
        <f t="shared" si="162"/>
        <v>0</v>
      </c>
      <c r="J342" s="82">
        <f t="shared" si="153"/>
        <v>0</v>
      </c>
      <c r="K342" s="83">
        <v>0</v>
      </c>
      <c r="L342" s="83">
        <v>0</v>
      </c>
      <c r="M342" s="83">
        <v>0</v>
      </c>
      <c r="N342" s="83">
        <v>0</v>
      </c>
      <c r="O342" s="82">
        <f t="shared" si="154"/>
        <v>0</v>
      </c>
      <c r="P342" s="83">
        <v>0</v>
      </c>
      <c r="Q342" s="83">
        <v>0</v>
      </c>
      <c r="R342" s="83">
        <v>0</v>
      </c>
      <c r="S342" s="83">
        <v>0</v>
      </c>
      <c r="T342" s="82">
        <f t="shared" si="155"/>
        <v>0</v>
      </c>
      <c r="U342" s="83">
        <v>0</v>
      </c>
      <c r="V342" s="83">
        <v>0</v>
      </c>
      <c r="W342" s="83">
        <v>0</v>
      </c>
      <c r="X342" s="83">
        <v>0</v>
      </c>
      <c r="Y342" s="82">
        <f t="shared" si="156"/>
        <v>0</v>
      </c>
      <c r="Z342" s="83">
        <v>0</v>
      </c>
      <c r="AA342" s="83">
        <v>0</v>
      </c>
      <c r="AB342" s="83">
        <v>0</v>
      </c>
      <c r="AC342" s="83">
        <v>0</v>
      </c>
      <c r="AD342" s="81">
        <v>0.30429697999999999</v>
      </c>
      <c r="AE342" s="82">
        <f t="shared" si="157"/>
        <v>0</v>
      </c>
      <c r="AF342" s="82">
        <f t="shared" si="163"/>
        <v>0</v>
      </c>
      <c r="AG342" s="82">
        <f t="shared" si="163"/>
        <v>0</v>
      </c>
      <c r="AH342" s="82">
        <f t="shared" si="163"/>
        <v>0</v>
      </c>
      <c r="AI342" s="82">
        <f t="shared" si="163"/>
        <v>0</v>
      </c>
      <c r="AJ342" s="82">
        <f t="shared" si="158"/>
        <v>0</v>
      </c>
      <c r="AK342" s="83">
        <v>0</v>
      </c>
      <c r="AL342" s="83">
        <v>0</v>
      </c>
      <c r="AM342" s="83">
        <v>0</v>
      </c>
      <c r="AN342" s="83">
        <v>0</v>
      </c>
      <c r="AO342" s="82">
        <f t="shared" si="159"/>
        <v>0</v>
      </c>
      <c r="AP342" s="83">
        <v>0</v>
      </c>
      <c r="AQ342" s="83">
        <v>0</v>
      </c>
      <c r="AR342" s="83">
        <v>0</v>
      </c>
      <c r="AS342" s="83">
        <v>0</v>
      </c>
      <c r="AT342" s="82">
        <f t="shared" si="160"/>
        <v>0</v>
      </c>
      <c r="AU342" s="83">
        <v>0</v>
      </c>
      <c r="AV342" s="83">
        <v>0</v>
      </c>
      <c r="AW342" s="83">
        <v>0</v>
      </c>
      <c r="AX342" s="83">
        <v>0</v>
      </c>
      <c r="AY342" s="82">
        <f t="shared" si="161"/>
        <v>0</v>
      </c>
      <c r="AZ342" s="81">
        <v>0</v>
      </c>
      <c r="BA342" s="81">
        <v>0</v>
      </c>
      <c r="BB342" s="81">
        <v>0</v>
      </c>
      <c r="BC342" s="81">
        <v>0</v>
      </c>
      <c r="BD342" s="76"/>
      <c r="BE342" s="77"/>
      <c r="BF342" s="78"/>
      <c r="BJ342" s="36"/>
      <c r="BO342" s="7"/>
    </row>
    <row r="343" spans="1:67" s="34" customFormat="1" ht="15.75" customHeight="1" x14ac:dyDescent="0.25">
      <c r="A343" s="84" t="s">
        <v>403</v>
      </c>
      <c r="B343" s="123" t="s">
        <v>718</v>
      </c>
      <c r="C343" s="80" t="s">
        <v>719</v>
      </c>
      <c r="D343" s="81">
        <v>0.23901144999999999</v>
      </c>
      <c r="E343" s="82">
        <f t="shared" si="152"/>
        <v>0</v>
      </c>
      <c r="F343" s="82">
        <f t="shared" si="162"/>
        <v>0</v>
      </c>
      <c r="G343" s="82">
        <f t="shared" si="162"/>
        <v>0</v>
      </c>
      <c r="H343" s="82">
        <f t="shared" si="162"/>
        <v>0</v>
      </c>
      <c r="I343" s="82">
        <f t="shared" si="162"/>
        <v>0</v>
      </c>
      <c r="J343" s="82">
        <f t="shared" si="153"/>
        <v>0</v>
      </c>
      <c r="K343" s="83">
        <v>0</v>
      </c>
      <c r="L343" s="83">
        <v>0</v>
      </c>
      <c r="M343" s="83">
        <v>0</v>
      </c>
      <c r="N343" s="83">
        <v>0</v>
      </c>
      <c r="O343" s="82">
        <f t="shared" si="154"/>
        <v>0</v>
      </c>
      <c r="P343" s="83">
        <v>0</v>
      </c>
      <c r="Q343" s="83">
        <v>0</v>
      </c>
      <c r="R343" s="83">
        <v>0</v>
      </c>
      <c r="S343" s="83">
        <v>0</v>
      </c>
      <c r="T343" s="82">
        <f t="shared" si="155"/>
        <v>0</v>
      </c>
      <c r="U343" s="83">
        <v>0</v>
      </c>
      <c r="V343" s="83">
        <v>0</v>
      </c>
      <c r="W343" s="83">
        <v>0</v>
      </c>
      <c r="X343" s="83">
        <v>0</v>
      </c>
      <c r="Y343" s="82">
        <f t="shared" si="156"/>
        <v>0</v>
      </c>
      <c r="Z343" s="83">
        <v>0</v>
      </c>
      <c r="AA343" s="83">
        <v>0</v>
      </c>
      <c r="AB343" s="83">
        <v>0</v>
      </c>
      <c r="AC343" s="83">
        <v>0</v>
      </c>
      <c r="AD343" s="81">
        <v>0.23901144999999999</v>
      </c>
      <c r="AE343" s="82">
        <f t="shared" si="157"/>
        <v>0</v>
      </c>
      <c r="AF343" s="82">
        <f t="shared" si="163"/>
        <v>0</v>
      </c>
      <c r="AG343" s="82">
        <f t="shared" si="163"/>
        <v>0</v>
      </c>
      <c r="AH343" s="82">
        <f t="shared" si="163"/>
        <v>0</v>
      </c>
      <c r="AI343" s="82">
        <f t="shared" si="163"/>
        <v>0</v>
      </c>
      <c r="AJ343" s="82">
        <f t="shared" si="158"/>
        <v>0</v>
      </c>
      <c r="AK343" s="83">
        <v>0</v>
      </c>
      <c r="AL343" s="83">
        <v>0</v>
      </c>
      <c r="AM343" s="83">
        <v>0</v>
      </c>
      <c r="AN343" s="83">
        <v>0</v>
      </c>
      <c r="AO343" s="82">
        <f t="shared" si="159"/>
        <v>0</v>
      </c>
      <c r="AP343" s="83">
        <v>0</v>
      </c>
      <c r="AQ343" s="83">
        <v>0</v>
      </c>
      <c r="AR343" s="83">
        <v>0</v>
      </c>
      <c r="AS343" s="83">
        <v>0</v>
      </c>
      <c r="AT343" s="82">
        <f t="shared" si="160"/>
        <v>0</v>
      </c>
      <c r="AU343" s="83">
        <v>0</v>
      </c>
      <c r="AV343" s="83">
        <v>0</v>
      </c>
      <c r="AW343" s="83">
        <v>0</v>
      </c>
      <c r="AX343" s="83">
        <v>0</v>
      </c>
      <c r="AY343" s="82">
        <f t="shared" si="161"/>
        <v>0</v>
      </c>
      <c r="AZ343" s="87">
        <v>0</v>
      </c>
      <c r="BA343" s="87">
        <v>0</v>
      </c>
      <c r="BB343" s="87">
        <v>0</v>
      </c>
      <c r="BC343" s="87">
        <v>0</v>
      </c>
      <c r="BD343" s="76"/>
      <c r="BE343" s="77"/>
      <c r="BF343" s="78"/>
      <c r="BJ343" s="36"/>
      <c r="BO343" s="7"/>
    </row>
    <row r="344" spans="1:67" s="34" customFormat="1" ht="31.5" customHeight="1" x14ac:dyDescent="0.25">
      <c r="A344" s="84" t="s">
        <v>403</v>
      </c>
      <c r="B344" s="123" t="s">
        <v>720</v>
      </c>
      <c r="C344" s="80" t="s">
        <v>721</v>
      </c>
      <c r="D344" s="81">
        <v>1.02465093</v>
      </c>
      <c r="E344" s="82">
        <f t="shared" si="152"/>
        <v>0</v>
      </c>
      <c r="F344" s="82">
        <f t="shared" si="162"/>
        <v>0</v>
      </c>
      <c r="G344" s="82">
        <f t="shared" si="162"/>
        <v>0</v>
      </c>
      <c r="H344" s="82">
        <f t="shared" si="162"/>
        <v>0</v>
      </c>
      <c r="I344" s="82">
        <f t="shared" si="162"/>
        <v>0</v>
      </c>
      <c r="J344" s="82">
        <f t="shared" si="153"/>
        <v>0</v>
      </c>
      <c r="K344" s="83">
        <v>0</v>
      </c>
      <c r="L344" s="83">
        <v>0</v>
      </c>
      <c r="M344" s="83">
        <v>0</v>
      </c>
      <c r="N344" s="83">
        <v>0</v>
      </c>
      <c r="O344" s="82">
        <f t="shared" si="154"/>
        <v>0</v>
      </c>
      <c r="P344" s="83">
        <v>0</v>
      </c>
      <c r="Q344" s="83">
        <v>0</v>
      </c>
      <c r="R344" s="83">
        <v>0</v>
      </c>
      <c r="S344" s="83">
        <v>0</v>
      </c>
      <c r="T344" s="82">
        <f t="shared" si="155"/>
        <v>0</v>
      </c>
      <c r="U344" s="83">
        <v>0</v>
      </c>
      <c r="V344" s="83">
        <v>0</v>
      </c>
      <c r="W344" s="83">
        <v>0</v>
      </c>
      <c r="X344" s="83">
        <v>0</v>
      </c>
      <c r="Y344" s="82">
        <f t="shared" si="156"/>
        <v>0</v>
      </c>
      <c r="Z344" s="83">
        <v>0</v>
      </c>
      <c r="AA344" s="83">
        <v>0</v>
      </c>
      <c r="AB344" s="83">
        <v>0</v>
      </c>
      <c r="AC344" s="83">
        <v>0</v>
      </c>
      <c r="AD344" s="81">
        <v>1.02465093</v>
      </c>
      <c r="AE344" s="82">
        <f t="shared" si="157"/>
        <v>0</v>
      </c>
      <c r="AF344" s="82">
        <f t="shared" si="163"/>
        <v>0</v>
      </c>
      <c r="AG344" s="82">
        <f t="shared" si="163"/>
        <v>0</v>
      </c>
      <c r="AH344" s="82">
        <f t="shared" si="163"/>
        <v>0</v>
      </c>
      <c r="AI344" s="82">
        <f t="shared" si="163"/>
        <v>0</v>
      </c>
      <c r="AJ344" s="82">
        <f t="shared" si="158"/>
        <v>0</v>
      </c>
      <c r="AK344" s="83">
        <v>0</v>
      </c>
      <c r="AL344" s="83">
        <v>0</v>
      </c>
      <c r="AM344" s="83">
        <v>0</v>
      </c>
      <c r="AN344" s="83">
        <v>0</v>
      </c>
      <c r="AO344" s="82">
        <f t="shared" si="159"/>
        <v>0</v>
      </c>
      <c r="AP344" s="83">
        <v>0</v>
      </c>
      <c r="AQ344" s="83">
        <v>0</v>
      </c>
      <c r="AR344" s="83">
        <v>0</v>
      </c>
      <c r="AS344" s="83">
        <v>0</v>
      </c>
      <c r="AT344" s="82">
        <f t="shared" si="160"/>
        <v>0</v>
      </c>
      <c r="AU344" s="83">
        <v>0</v>
      </c>
      <c r="AV344" s="83">
        <v>0</v>
      </c>
      <c r="AW344" s="83">
        <v>0</v>
      </c>
      <c r="AX344" s="83">
        <v>0</v>
      </c>
      <c r="AY344" s="82">
        <f t="shared" si="161"/>
        <v>0</v>
      </c>
      <c r="AZ344" s="87">
        <v>0</v>
      </c>
      <c r="BA344" s="87">
        <v>0</v>
      </c>
      <c r="BB344" s="87">
        <v>0</v>
      </c>
      <c r="BC344" s="87">
        <v>0</v>
      </c>
      <c r="BD344" s="76"/>
      <c r="BE344" s="77"/>
      <c r="BF344" s="78"/>
      <c r="BJ344" s="36"/>
      <c r="BO344" s="7"/>
    </row>
    <row r="345" spans="1:67" s="34" customFormat="1" ht="36" customHeight="1" x14ac:dyDescent="0.25">
      <c r="A345" s="84" t="s">
        <v>403</v>
      </c>
      <c r="B345" s="123" t="s">
        <v>722</v>
      </c>
      <c r="C345" s="80" t="s">
        <v>723</v>
      </c>
      <c r="D345" s="81">
        <v>132.30769232</v>
      </c>
      <c r="E345" s="82">
        <f t="shared" si="152"/>
        <v>33.07692308</v>
      </c>
      <c r="F345" s="82">
        <f t="shared" si="162"/>
        <v>0</v>
      </c>
      <c r="G345" s="82">
        <f t="shared" si="162"/>
        <v>0</v>
      </c>
      <c r="H345" s="82">
        <f t="shared" si="162"/>
        <v>33.07692308</v>
      </c>
      <c r="I345" s="82">
        <f t="shared" si="162"/>
        <v>0</v>
      </c>
      <c r="J345" s="82">
        <f t="shared" si="153"/>
        <v>33.07692308</v>
      </c>
      <c r="K345" s="83">
        <v>0</v>
      </c>
      <c r="L345" s="83">
        <v>0</v>
      </c>
      <c r="M345" s="83">
        <v>33.07692308</v>
      </c>
      <c r="N345" s="83">
        <v>0</v>
      </c>
      <c r="O345" s="82">
        <f t="shared" si="154"/>
        <v>0</v>
      </c>
      <c r="P345" s="83">
        <v>0</v>
      </c>
      <c r="Q345" s="83">
        <v>0</v>
      </c>
      <c r="R345" s="83">
        <v>0</v>
      </c>
      <c r="S345" s="83">
        <v>0</v>
      </c>
      <c r="T345" s="82">
        <f t="shared" si="155"/>
        <v>0</v>
      </c>
      <c r="U345" s="83">
        <v>0</v>
      </c>
      <c r="V345" s="83">
        <v>0</v>
      </c>
      <c r="W345" s="83">
        <v>0</v>
      </c>
      <c r="X345" s="83">
        <v>0</v>
      </c>
      <c r="Y345" s="82">
        <f t="shared" si="156"/>
        <v>0</v>
      </c>
      <c r="Z345" s="83">
        <v>0</v>
      </c>
      <c r="AA345" s="83">
        <v>0</v>
      </c>
      <c r="AB345" s="83">
        <v>0</v>
      </c>
      <c r="AC345" s="83">
        <v>0</v>
      </c>
      <c r="AD345" s="81">
        <v>0</v>
      </c>
      <c r="AE345" s="82">
        <f t="shared" si="157"/>
        <v>0</v>
      </c>
      <c r="AF345" s="82">
        <f t="shared" si="163"/>
        <v>0</v>
      </c>
      <c r="AG345" s="82">
        <f t="shared" si="163"/>
        <v>0</v>
      </c>
      <c r="AH345" s="82">
        <f t="shared" si="163"/>
        <v>0</v>
      </c>
      <c r="AI345" s="82">
        <f t="shared" si="163"/>
        <v>0</v>
      </c>
      <c r="AJ345" s="82">
        <f t="shared" si="158"/>
        <v>0</v>
      </c>
      <c r="AK345" s="83">
        <v>0</v>
      </c>
      <c r="AL345" s="83">
        <v>0</v>
      </c>
      <c r="AM345" s="83">
        <v>0</v>
      </c>
      <c r="AN345" s="83">
        <v>0</v>
      </c>
      <c r="AO345" s="82">
        <f t="shared" si="159"/>
        <v>0</v>
      </c>
      <c r="AP345" s="83">
        <v>0</v>
      </c>
      <c r="AQ345" s="83">
        <v>0</v>
      </c>
      <c r="AR345" s="83">
        <v>0</v>
      </c>
      <c r="AS345" s="83">
        <v>0</v>
      </c>
      <c r="AT345" s="82">
        <f t="shared" si="160"/>
        <v>0</v>
      </c>
      <c r="AU345" s="83">
        <v>0</v>
      </c>
      <c r="AV345" s="83">
        <v>0</v>
      </c>
      <c r="AW345" s="83">
        <v>0</v>
      </c>
      <c r="AX345" s="83">
        <v>0</v>
      </c>
      <c r="AY345" s="82">
        <f t="shared" si="161"/>
        <v>0</v>
      </c>
      <c r="AZ345" s="87">
        <v>0</v>
      </c>
      <c r="BA345" s="87">
        <v>0</v>
      </c>
      <c r="BB345" s="87">
        <v>0</v>
      </c>
      <c r="BC345" s="87">
        <v>0</v>
      </c>
      <c r="BD345" s="76"/>
      <c r="BE345" s="77"/>
      <c r="BF345" s="78"/>
      <c r="BJ345" s="36"/>
      <c r="BO345" s="7"/>
    </row>
    <row r="346" spans="1:67" x14ac:dyDescent="0.25">
      <c r="BD346" s="76"/>
      <c r="BE346" s="77"/>
    </row>
  </sheetData>
  <mergeCells count="29">
    <mergeCell ref="A8:BC8"/>
    <mergeCell ref="BA1:BC1"/>
    <mergeCell ref="BA2:BC2"/>
    <mergeCell ref="A4:BC4"/>
    <mergeCell ref="A5:BC5"/>
    <mergeCell ref="A7:BC7"/>
    <mergeCell ref="A10:BC10"/>
    <mergeCell ref="A12:BC12"/>
    <mergeCell ref="A13:BC13"/>
    <mergeCell ref="A15:BC15"/>
    <mergeCell ref="A16:A19"/>
    <mergeCell ref="B16:B19"/>
    <mergeCell ref="C16:C19"/>
    <mergeCell ref="D16:AC16"/>
    <mergeCell ref="AD16:BC16"/>
    <mergeCell ref="E17:AC17"/>
    <mergeCell ref="AO18:AS18"/>
    <mergeCell ref="AT18:AX18"/>
    <mergeCell ref="AY18:BC18"/>
    <mergeCell ref="AE17:BC17"/>
    <mergeCell ref="D18:D19"/>
    <mergeCell ref="E18:I18"/>
    <mergeCell ref="J18:N18"/>
    <mergeCell ref="O18:S18"/>
    <mergeCell ref="T18:X18"/>
    <mergeCell ref="Y18:AC18"/>
    <mergeCell ref="AD18:AD19"/>
    <mergeCell ref="AE18:AI18"/>
    <mergeCell ref="AJ18:AN18"/>
  </mergeCells>
  <conditionalFormatting sqref="AZ72:BC72 AZ92:BC95 A16:BC20 AZ227:BC230 AZ135:BC138 AD116 AZ123:BC132 AZ140:BC151 AZ232:BC241 AE42:BC42 AZ62:BC62 AZ100:BC107 AZ110:BC110 AZ44:BC44 E42:AC42 E59:AC59 E61:AC62 E175:AC175 AE57:BC57 AE59:AY59 AE61:AY62 AZ112:BC121 AE175:BC175 AE177:BC181 AE186:BC187 E56:AC57 E72:AC75 E78:AC98 E100:AC163 E177:AC183 E186:AC345 AE44:AY52 AE56:AY56 AE64:BC69 AE72:AY75 AE78:AY98 AE163:BC163 AE100:AY162 AE183:BC183 AE182:AY182 AZ189:BC217 AZ246:BC251 AZ255:BC271 AE188:AY345 E44:AC52 E64:AC69">
    <cfRule type="containsBlanks" dxfId="13" priority="14">
      <formula>LEN(TRIM(A16))=0</formula>
    </cfRule>
  </conditionalFormatting>
  <conditionalFormatting sqref="AZ46:BC52 AZ56:BC56 AZ74:BC74 AZ78:BC87 AZ152:BC162 AZ182:BC182 AZ188:BC188 AZ242:BC245 AZ252:BC254 AZ273:BC341">
    <cfRule type="containsBlanks" dxfId="12" priority="13">
      <formula>LEN(TRIM(AZ46))=0</formula>
    </cfRule>
  </conditionalFormatting>
  <conditionalFormatting sqref="AZ273:BC274">
    <cfRule type="containsBlanks" dxfId="11" priority="12">
      <formula>LEN(TRIM(AZ273))=0</formula>
    </cfRule>
  </conditionalFormatting>
  <conditionalFormatting sqref="AZ59:BC59">
    <cfRule type="containsBlanks" dxfId="10" priority="10">
      <formula>LEN(TRIM(AZ59))=0</formula>
    </cfRule>
  </conditionalFormatting>
  <conditionalFormatting sqref="AZ272:BC272">
    <cfRule type="containsBlanks" dxfId="9" priority="7">
      <formula>LEN(TRIM(AZ272))=0</formula>
    </cfRule>
  </conditionalFormatting>
  <conditionalFormatting sqref="AZ45:BC45">
    <cfRule type="containsBlanks" dxfId="8" priority="11">
      <formula>LEN(TRIM(AZ45))=0</formula>
    </cfRule>
  </conditionalFormatting>
  <conditionalFormatting sqref="AZ108:BC108">
    <cfRule type="containsBlanks" dxfId="7" priority="9">
      <formula>LEN(TRIM(AZ108))=0</formula>
    </cfRule>
  </conditionalFormatting>
  <conditionalFormatting sqref="AZ111:BC111">
    <cfRule type="containsBlanks" dxfId="6" priority="8">
      <formula>LEN(TRIM(AZ111))=0</formula>
    </cfRule>
  </conditionalFormatting>
  <conditionalFormatting sqref="AZ343:BC345">
    <cfRule type="containsBlanks" dxfId="5" priority="6">
      <formula>LEN(TRIM(AZ343))=0</formula>
    </cfRule>
  </conditionalFormatting>
  <conditionalFormatting sqref="AZ343:BC345">
    <cfRule type="containsBlanks" dxfId="4" priority="5">
      <formula>LEN(TRIM(AZ343))=0</formula>
    </cfRule>
  </conditionalFormatting>
  <conditionalFormatting sqref="AZ73 BB73 AZ96 BB96 AZ122 BB122 AZ134 BB134 AZ139 BB139 AZ218:AZ220 BB218:BB220 BB223:BB226 AZ223:AZ226 BB98 AZ98 BB88:BB90 AZ88:AZ90 BB75 AZ75">
    <cfRule type="containsBlanks" dxfId="3" priority="4">
      <formula>LEN(TRIM(AZ73))=0</formula>
    </cfRule>
  </conditionalFormatting>
  <conditionalFormatting sqref="BA73 BA96 BA122 BA134 BA139 BA218:BA220 BC73 BC96 BC122 BC134 BC139 BC218:BC220 BC223:BC226 BA223:BA226 BC98 BA98 BC88:BC90 BA88:BA90 BC75 BA75">
    <cfRule type="containsBlanks" dxfId="2" priority="3">
      <formula>LEN(TRIM(BA73))=0</formula>
    </cfRule>
  </conditionalFormatting>
  <conditionalFormatting sqref="AZ61:BC61">
    <cfRule type="containsBlanks" dxfId="1" priority="2">
      <formula>LEN(TRIM(AZ61))=0</formula>
    </cfRule>
  </conditionalFormatting>
  <conditionalFormatting sqref="AZ222:BC222">
    <cfRule type="containsBlanks" dxfId="0" priority="1">
      <formula>LEN(TRIM(AZ222))=0</formula>
    </cfRule>
  </conditionalFormatting>
  <pageMargins left="0.31496062992125984" right="0.31496062992125984" top="0.74803149606299213" bottom="0.74803149606299213" header="0.31496062992125984" footer="0.31496062992125984"/>
  <pageSetup paperSize="9" scale="10" firstPageNumber="42949672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 Кв эт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2026-05-15T00:55:30Z</dcterms:created>
  <dcterms:modified xsi:type="dcterms:W3CDTF">2026-05-15T01:05:47Z</dcterms:modified>
</cp:coreProperties>
</file>